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28800" windowHeight="12270" tabRatio="877" activeTab="2"/>
  </bookViews>
  <sheets>
    <sheet name="0.간지" sheetId="1" r:id="rId1"/>
    <sheet name="0-1.이면" sheetId="2" r:id="rId2"/>
    <sheet name="1.국세징수" sheetId="22" r:id="rId3"/>
    <sheet name="2.지방세부담" sheetId="4" r:id="rId4"/>
    <sheet name="3.지방세징수" sheetId="5" r:id="rId5"/>
    <sheet name="4.예산결산총괄" sheetId="6" r:id="rId6"/>
    <sheet name="5.일반회계세입예산개요" sheetId="23" r:id="rId7"/>
    <sheet name="6.일반회계세입결산" sheetId="8" r:id="rId8"/>
    <sheet name="6-1.시군별일반회계 세입결산" sheetId="9" r:id="rId9"/>
    <sheet name="7.일반회계세출예산개요" sheetId="24" r:id="rId10"/>
    <sheet name="8.일반회계세출결산" sheetId="19" r:id="rId11"/>
    <sheet name="8-1.시군별일반회계세출결산" sheetId="12" r:id="rId12"/>
    <sheet name="9.특별회계예산결산" sheetId="13" r:id="rId13"/>
    <sheet name="10.교육비특별회계세입결산" sheetId="16" r:id="rId14"/>
    <sheet name="11.교육비특별회계세출결산" sheetId="17" r:id="rId15"/>
    <sheet name="12.도공유재산" sheetId="14" r:id="rId16"/>
    <sheet name="13.지방재정자립지표" sheetId="25" r:id="rId17"/>
  </sheets>
  <externalReferences>
    <externalReference r:id="rId18"/>
  </externalReferences>
  <definedNames>
    <definedName name="a" localSheetId="2">{"Book1"}</definedName>
    <definedName name="a" localSheetId="16">{"Book1"}</definedName>
    <definedName name="a" localSheetId="6">{"Book1"}</definedName>
    <definedName name="a" localSheetId="9">{"Book1"}</definedName>
    <definedName name="a" localSheetId="10">{"Book1"}</definedName>
    <definedName name="a">{"Book1"}</definedName>
    <definedName name="AAA">'[1]18.농업용기계보유 '!$A$18:$K$1275</definedName>
    <definedName name="Document_array" localSheetId="2">{"Book1"}</definedName>
    <definedName name="Document_array" localSheetId="16">{"Book1"}</definedName>
    <definedName name="Document_array" localSheetId="6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6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'0-1.이면'!$A$1:$I$31</definedName>
    <definedName name="_xlnm.Print_Area" localSheetId="2">'1.국세징수'!$A$1:$AA$27</definedName>
    <definedName name="_xlnm.Print_Area" localSheetId="13">'10.교육비특별회계세입결산'!$A$1:$G$26</definedName>
    <definedName name="_xlnm.Print_Area" localSheetId="14">'11.교육비특별회계세출결산'!$A$1:$K$29</definedName>
    <definedName name="_xlnm.Print_Area" localSheetId="15">'12.도공유재산'!$A$1:$E$26</definedName>
    <definedName name="_xlnm.Print_Area" localSheetId="16">'13.지방재정자립지표'!$A$1:$E$41</definedName>
    <definedName name="_xlnm.Print_Area" localSheetId="3">'2.지방세부담'!$A$1:$E$37</definedName>
    <definedName name="_xlnm.Print_Area" localSheetId="4">'3.지방세징수'!$A$1:$S$39</definedName>
    <definedName name="_xlnm.Print_Area" localSheetId="5">'4.예산결산총괄'!$A$1:$N$38</definedName>
    <definedName name="_xlnm.Print_Area" localSheetId="6">'5.일반회계세입예산개요'!$A$1:$AR$42</definedName>
    <definedName name="_xlnm.Print_Area" localSheetId="7">'6.일반회계세입결산'!$A$1:$K$27</definedName>
    <definedName name="_xlnm.Print_Area" localSheetId="8">'6-1.시군별일반회계 세입결산'!$A$1:$J$40</definedName>
    <definedName name="_xlnm.Print_Area" localSheetId="9">'7.일반회계세출예산개요'!$A$1:$Q$41</definedName>
    <definedName name="_xlnm.Print_Area" localSheetId="10">'8.일반회계세출결산'!$A$1:$K$91</definedName>
    <definedName name="_xlnm.Print_Area" localSheetId="11">'8-1.시군별일반회계세출결산'!$A$1:$Q$39</definedName>
    <definedName name="_xlnm.Print_Area" localSheetId="12">'9.특별회계예산결산'!$A$1:$E$26</definedName>
    <definedName name="qqq">'[1]18.농업용기계보유 '!$A$18:$K$1275</definedName>
    <definedName name="sss" localSheetId="2">{"Book1"}</definedName>
    <definedName name="sss" localSheetId="16">{"Book1"}</definedName>
    <definedName name="sss" localSheetId="6">{"Book1"}</definedName>
    <definedName name="sss" localSheetId="9">{"Book1"}</definedName>
    <definedName name="sss" localSheetId="10">{"Book1"}</definedName>
    <definedName name="sss">{"Book1"}</definedName>
    <definedName name="ㅁ1" localSheetId="2">#REF!</definedName>
    <definedName name="ㅁ1" localSheetId="16">#REF!</definedName>
    <definedName name="ㅁ1" localSheetId="6">#REF!</definedName>
    <definedName name="ㅁ1" localSheetId="9">#REF!</definedName>
    <definedName name="ㅁ1" localSheetId="10">#REF!</definedName>
    <definedName name="ㅁ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22" l="1"/>
  <c r="F28" i="17" l="1"/>
  <c r="F27" i="17"/>
  <c r="F26" i="17"/>
  <c r="F25" i="17"/>
  <c r="F24" i="17"/>
  <c r="F23" i="17"/>
  <c r="F22" i="17"/>
  <c r="F21" i="17"/>
  <c r="F20" i="17"/>
  <c r="F19" i="17"/>
  <c r="F18" i="17"/>
  <c r="F17" i="17"/>
  <c r="F15" i="17" s="1"/>
  <c r="J15" i="17"/>
  <c r="I15" i="17"/>
  <c r="H15" i="17"/>
  <c r="G15" i="17"/>
  <c r="E15" i="17"/>
  <c r="D15" i="17"/>
  <c r="C15" i="17"/>
  <c r="B15" i="17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F11" i="16"/>
  <c r="E11" i="16"/>
  <c r="D11" i="16"/>
  <c r="C11" i="16"/>
  <c r="B11" i="16"/>
  <c r="G11" i="16" l="1"/>
  <c r="AO40" i="23"/>
  <c r="V40" i="23"/>
  <c r="AO39" i="23"/>
  <c r="V39" i="23"/>
  <c r="AO38" i="23"/>
  <c r="V38" i="23"/>
  <c r="AO37" i="23"/>
  <c r="V37" i="23"/>
  <c r="AO36" i="23"/>
  <c r="V36" i="23"/>
  <c r="AO35" i="23"/>
  <c r="V35" i="23"/>
  <c r="AO34" i="23"/>
  <c r="V34" i="23"/>
  <c r="AO33" i="23"/>
  <c r="V33" i="23"/>
  <c r="AO32" i="23"/>
  <c r="V32" i="23"/>
  <c r="AO31" i="23"/>
  <c r="V31" i="23"/>
  <c r="AO30" i="23"/>
  <c r="V30" i="23"/>
  <c r="AO29" i="23"/>
  <c r="V29" i="23"/>
  <c r="AO28" i="23"/>
  <c r="V28" i="23"/>
  <c r="AO27" i="23"/>
  <c r="V27" i="23"/>
  <c r="AO26" i="23"/>
  <c r="V26" i="23"/>
  <c r="AO25" i="23"/>
  <c r="V25" i="23"/>
  <c r="AO24" i="23"/>
  <c r="V24" i="23"/>
  <c r="AO23" i="23"/>
  <c r="V23" i="23"/>
  <c r="AO22" i="23"/>
  <c r="V22" i="23"/>
  <c r="AO21" i="23"/>
  <c r="V21" i="23"/>
  <c r="AO20" i="23"/>
  <c r="V20" i="23"/>
  <c r="AO19" i="23"/>
  <c r="V19" i="23"/>
  <c r="AO18" i="23"/>
  <c r="V18" i="23"/>
  <c r="AO17" i="23"/>
  <c r="V17" i="23"/>
  <c r="F90" i="19" l="1"/>
  <c r="B90" i="19"/>
  <c r="J90" i="19" s="1"/>
  <c r="H89" i="19"/>
  <c r="G89" i="19"/>
  <c r="D89" i="19"/>
  <c r="C89" i="19"/>
  <c r="F88" i="19"/>
  <c r="J88" i="19" s="1"/>
  <c r="B88" i="19"/>
  <c r="H87" i="19"/>
  <c r="G87" i="19"/>
  <c r="D87" i="19"/>
  <c r="C87" i="19"/>
  <c r="F86" i="19"/>
  <c r="B86" i="19"/>
  <c r="F85" i="19"/>
  <c r="J85" i="19" s="1"/>
  <c r="B85" i="19"/>
  <c r="H84" i="19"/>
  <c r="G84" i="19"/>
  <c r="D84" i="19"/>
  <c r="C84" i="19"/>
  <c r="F83" i="19"/>
  <c r="B83" i="19"/>
  <c r="F82" i="19"/>
  <c r="B82" i="19"/>
  <c r="F81" i="19"/>
  <c r="B81" i="19"/>
  <c r="H80" i="19"/>
  <c r="G80" i="19"/>
  <c r="D80" i="19"/>
  <c r="C80" i="19"/>
  <c r="F79" i="19"/>
  <c r="B79" i="19"/>
  <c r="F78" i="19"/>
  <c r="B78" i="19"/>
  <c r="F77" i="19"/>
  <c r="J77" i="19" s="1"/>
  <c r="B77" i="19"/>
  <c r="F76" i="19"/>
  <c r="B76" i="19"/>
  <c r="H75" i="19"/>
  <c r="G75" i="19"/>
  <c r="D75" i="19"/>
  <c r="C75" i="19"/>
  <c r="F74" i="19"/>
  <c r="B74" i="19"/>
  <c r="F73" i="19"/>
  <c r="J73" i="19" s="1"/>
  <c r="B73" i="19"/>
  <c r="F72" i="19"/>
  <c r="J72" i="19" s="1"/>
  <c r="B72" i="19"/>
  <c r="F71" i="19"/>
  <c r="J71" i="19" s="1"/>
  <c r="B71" i="19"/>
  <c r="F70" i="19"/>
  <c r="J70" i="19" s="1"/>
  <c r="B70" i="19"/>
  <c r="F69" i="19"/>
  <c r="B69" i="19"/>
  <c r="H68" i="19"/>
  <c r="G68" i="19"/>
  <c r="D68" i="19"/>
  <c r="C68" i="19"/>
  <c r="F67" i="19"/>
  <c r="J67" i="19" s="1"/>
  <c r="B67" i="19"/>
  <c r="F66" i="19"/>
  <c r="J66" i="19" s="1"/>
  <c r="B66" i="19"/>
  <c r="F65" i="19"/>
  <c r="B65" i="19"/>
  <c r="B64" i="19" s="1"/>
  <c r="H64" i="19"/>
  <c r="G64" i="19"/>
  <c r="D64" i="19"/>
  <c r="C64" i="19"/>
  <c r="J63" i="19"/>
  <c r="F63" i="19"/>
  <c r="B63" i="19"/>
  <c r="F62" i="19"/>
  <c r="B62" i="19"/>
  <c r="J62" i="19" s="1"/>
  <c r="H61" i="19"/>
  <c r="G61" i="19"/>
  <c r="D61" i="19"/>
  <c r="C61" i="19"/>
  <c r="F60" i="19"/>
  <c r="B60" i="19"/>
  <c r="F59" i="19"/>
  <c r="B59" i="19"/>
  <c r="J59" i="19" s="1"/>
  <c r="F58" i="19"/>
  <c r="J58" i="19" s="1"/>
  <c r="B58" i="19"/>
  <c r="F57" i="19"/>
  <c r="B57" i="19"/>
  <c r="F56" i="19"/>
  <c r="J56" i="19" s="1"/>
  <c r="B56" i="19"/>
  <c r="F44" i="19"/>
  <c r="B44" i="19"/>
  <c r="F43" i="19"/>
  <c r="J43" i="19" s="1"/>
  <c r="B43" i="19"/>
  <c r="F42" i="19"/>
  <c r="B42" i="19"/>
  <c r="J42" i="19" s="1"/>
  <c r="H41" i="19"/>
  <c r="G41" i="19"/>
  <c r="D41" i="19"/>
  <c r="C41" i="19"/>
  <c r="F40" i="19"/>
  <c r="B40" i="19"/>
  <c r="F39" i="19"/>
  <c r="B39" i="19"/>
  <c r="F38" i="19"/>
  <c r="J38" i="19" s="1"/>
  <c r="B38" i="19"/>
  <c r="F37" i="19"/>
  <c r="J37" i="19" s="1"/>
  <c r="B37" i="19"/>
  <c r="F36" i="19"/>
  <c r="B36" i="19"/>
  <c r="F35" i="19"/>
  <c r="B35" i="19"/>
  <c r="H34" i="19"/>
  <c r="G34" i="19"/>
  <c r="D34" i="19"/>
  <c r="C34" i="19"/>
  <c r="F33" i="19"/>
  <c r="J33" i="19" s="1"/>
  <c r="B33" i="19"/>
  <c r="F32" i="19"/>
  <c r="J32" i="19" s="1"/>
  <c r="B32" i="19"/>
  <c r="F31" i="19"/>
  <c r="B31" i="19"/>
  <c r="F30" i="19"/>
  <c r="B30" i="19"/>
  <c r="F29" i="19"/>
  <c r="B29" i="19"/>
  <c r="H28" i="19"/>
  <c r="G28" i="19"/>
  <c r="D28" i="19"/>
  <c r="C28" i="19"/>
  <c r="F27" i="19"/>
  <c r="B27" i="19"/>
  <c r="F26" i="19"/>
  <c r="J26" i="19" s="1"/>
  <c r="B26" i="19"/>
  <c r="F25" i="19"/>
  <c r="B25" i="19"/>
  <c r="J25" i="19" s="1"/>
  <c r="H24" i="19"/>
  <c r="G24" i="19"/>
  <c r="D24" i="19"/>
  <c r="C24" i="19"/>
  <c r="F23" i="19"/>
  <c r="F22" i="19" s="1"/>
  <c r="J22" i="19" s="1"/>
  <c r="B23" i="19"/>
  <c r="H22" i="19"/>
  <c r="G22" i="19"/>
  <c r="D22" i="19"/>
  <c r="C22" i="19"/>
  <c r="B22" i="19"/>
  <c r="F21" i="19"/>
  <c r="J21" i="19" s="1"/>
  <c r="B21" i="19"/>
  <c r="F20" i="19"/>
  <c r="B20" i="19"/>
  <c r="F19" i="19"/>
  <c r="J19" i="19" s="1"/>
  <c r="B19" i="19"/>
  <c r="F18" i="19"/>
  <c r="B18" i="19"/>
  <c r="H17" i="19"/>
  <c r="G17" i="19"/>
  <c r="G15" i="19" s="1"/>
  <c r="D17" i="19"/>
  <c r="D15" i="19" s="1"/>
  <c r="C17" i="19"/>
  <c r="J30" i="19" l="1"/>
  <c r="J44" i="19"/>
  <c r="J60" i="19"/>
  <c r="J76" i="19"/>
  <c r="J81" i="19"/>
  <c r="J20" i="19"/>
  <c r="J40" i="19"/>
  <c r="B61" i="19"/>
  <c r="F84" i="19"/>
  <c r="J84" i="19" s="1"/>
  <c r="H15" i="19"/>
  <c r="J18" i="19"/>
  <c r="J29" i="19"/>
  <c r="B89" i="19"/>
  <c r="J89" i="19" s="1"/>
  <c r="F89" i="19"/>
  <c r="B41" i="19"/>
  <c r="J39" i="19"/>
  <c r="F41" i="19"/>
  <c r="J41" i="19" s="1"/>
  <c r="F87" i="19"/>
  <c r="F17" i="19"/>
  <c r="F28" i="19"/>
  <c r="J36" i="19"/>
  <c r="F75" i="19"/>
  <c r="J79" i="19"/>
  <c r="C15" i="19"/>
  <c r="B17" i="19"/>
  <c r="J23" i="19"/>
  <c r="J27" i="19"/>
  <c r="J31" i="19"/>
  <c r="J35" i="19"/>
  <c r="J74" i="19"/>
  <c r="J78" i="19"/>
  <c r="B80" i="19"/>
  <c r="J82" i="19"/>
  <c r="B84" i="19"/>
  <c r="J86" i="19"/>
  <c r="F24" i="19"/>
  <c r="J65" i="19"/>
  <c r="J83" i="19"/>
  <c r="B24" i="19"/>
  <c r="B28" i="19"/>
  <c r="F61" i="19"/>
  <c r="B75" i="19"/>
  <c r="B87" i="19"/>
  <c r="B34" i="19"/>
  <c r="J57" i="19"/>
  <c r="J69" i="19"/>
  <c r="F64" i="19"/>
  <c r="F68" i="19"/>
  <c r="F34" i="19"/>
  <c r="B68" i="19"/>
  <c r="F80" i="19"/>
  <c r="J75" i="19" l="1"/>
  <c r="J17" i="19"/>
  <c r="F15" i="19"/>
  <c r="I61" i="19" s="1"/>
  <c r="J34" i="19"/>
  <c r="J61" i="19"/>
  <c r="J64" i="19"/>
  <c r="E24" i="19"/>
  <c r="J80" i="19"/>
  <c r="I80" i="19"/>
  <c r="B15" i="19"/>
  <c r="E28" i="19" s="1"/>
  <c r="I28" i="19"/>
  <c r="J28" i="19"/>
  <c r="J68" i="19"/>
  <c r="J24" i="19"/>
  <c r="E87" i="19"/>
  <c r="J87" i="19"/>
  <c r="E68" i="19"/>
  <c r="I75" i="19" l="1"/>
  <c r="E75" i="19"/>
  <c r="I24" i="19"/>
  <c r="E17" i="19"/>
  <c r="E34" i="19"/>
  <c r="I68" i="19"/>
  <c r="E84" i="19"/>
  <c r="I37" i="19"/>
  <c r="I90" i="19"/>
  <c r="I38" i="19"/>
  <c r="I70" i="19"/>
  <c r="I58" i="19"/>
  <c r="I33" i="19"/>
  <c r="I21" i="19"/>
  <c r="I60" i="19"/>
  <c r="I43" i="19"/>
  <c r="I39" i="19"/>
  <c r="I29" i="19"/>
  <c r="I25" i="19"/>
  <c r="J15" i="19"/>
  <c r="I66" i="19"/>
  <c r="I62" i="19"/>
  <c r="I67" i="19"/>
  <c r="I23" i="19"/>
  <c r="I86" i="19"/>
  <c r="I42" i="19"/>
  <c r="I57" i="19"/>
  <c r="I73" i="19"/>
  <c r="I77" i="19"/>
  <c r="I84" i="19"/>
  <c r="I41" i="19"/>
  <c r="I40" i="19"/>
  <c r="I59" i="19"/>
  <c r="I19" i="19"/>
  <c r="I81" i="19"/>
  <c r="I65" i="19"/>
  <c r="I31" i="19"/>
  <c r="I69" i="19"/>
  <c r="I82" i="19"/>
  <c r="I63" i="19"/>
  <c r="I87" i="19"/>
  <c r="I30" i="19"/>
  <c r="I76" i="19"/>
  <c r="I18" i="19"/>
  <c r="I35" i="19"/>
  <c r="I78" i="19"/>
  <c r="I83" i="19"/>
  <c r="I26" i="19"/>
  <c r="I71" i="19"/>
  <c r="I36" i="19"/>
  <c r="I74" i="19"/>
  <c r="I85" i="19"/>
  <c r="I88" i="19"/>
  <c r="I89" i="19"/>
  <c r="I79" i="19"/>
  <c r="I27" i="19"/>
  <c r="I20" i="19"/>
  <c r="I56" i="19"/>
  <c r="I22" i="19"/>
  <c r="I32" i="19"/>
  <c r="I44" i="19"/>
  <c r="I72" i="19"/>
  <c r="I34" i="19"/>
  <c r="E82" i="19"/>
  <c r="E78" i="19"/>
  <c r="E56" i="19"/>
  <c r="E83" i="19"/>
  <c r="E36" i="19"/>
  <c r="E32" i="19"/>
  <c r="E20" i="19"/>
  <c r="E86" i="19"/>
  <c r="E31" i="19"/>
  <c r="E27" i="19"/>
  <c r="E23" i="19"/>
  <c r="E19" i="19"/>
  <c r="E66" i="19"/>
  <c r="E62" i="19"/>
  <c r="E58" i="19"/>
  <c r="E37" i="19"/>
  <c r="E33" i="19"/>
  <c r="E21" i="19"/>
  <c r="E74" i="19"/>
  <c r="E35" i="19"/>
  <c r="E42" i="19"/>
  <c r="E63" i="19"/>
  <c r="E64" i="19"/>
  <c r="E59" i="19"/>
  <c r="E85" i="19"/>
  <c r="E25" i="19"/>
  <c r="E60" i="19"/>
  <c r="E29" i="19"/>
  <c r="E22" i="19"/>
  <c r="E69" i="19"/>
  <c r="E73" i="19"/>
  <c r="E70" i="19"/>
  <c r="E57" i="19"/>
  <c r="E81" i="19"/>
  <c r="E40" i="19"/>
  <c r="E38" i="19"/>
  <c r="E39" i="19"/>
  <c r="E30" i="19"/>
  <c r="E26" i="19"/>
  <c r="E89" i="19"/>
  <c r="E77" i="19"/>
  <c r="E90" i="19"/>
  <c r="E67" i="19"/>
  <c r="E79" i="19"/>
  <c r="E18" i="19"/>
  <c r="E65" i="19"/>
  <c r="E41" i="19"/>
  <c r="E44" i="19"/>
  <c r="E76" i="19"/>
  <c r="E61" i="19"/>
  <c r="E43" i="19"/>
  <c r="E88" i="19"/>
  <c r="E71" i="19"/>
  <c r="E72" i="19"/>
  <c r="I64" i="19"/>
  <c r="I17" i="19"/>
  <c r="E80" i="19"/>
  <c r="F26" i="8" l="1"/>
  <c r="J26" i="8" s="1"/>
  <c r="B26" i="8"/>
  <c r="F25" i="8"/>
  <c r="J25" i="8" s="1"/>
  <c r="B25" i="8"/>
  <c r="F24" i="8"/>
  <c r="B24" i="8"/>
  <c r="F23" i="8"/>
  <c r="J23" i="8" s="1"/>
  <c r="B23" i="8"/>
  <c r="F22" i="8"/>
  <c r="J22" i="8" s="1"/>
  <c r="B22" i="8"/>
  <c r="F21" i="8"/>
  <c r="J21" i="8" s="1"/>
  <c r="B21" i="8"/>
  <c r="F20" i="8"/>
  <c r="J20" i="8" s="1"/>
  <c r="B20" i="8"/>
  <c r="F19" i="8"/>
  <c r="B19" i="8"/>
  <c r="F18" i="8"/>
  <c r="J18" i="8" s="1"/>
  <c r="B18" i="8"/>
  <c r="F17" i="8"/>
  <c r="B17" i="8"/>
  <c r="B15" i="8" s="1"/>
  <c r="H15" i="8"/>
  <c r="G15" i="8"/>
  <c r="D15" i="8"/>
  <c r="C15" i="8"/>
  <c r="J19" i="8" l="1"/>
  <c r="J24" i="8"/>
  <c r="J17" i="8"/>
  <c r="E19" i="8"/>
  <c r="E22" i="8"/>
  <c r="E24" i="8"/>
  <c r="E26" i="8"/>
  <c r="E20" i="8"/>
  <c r="E25" i="8"/>
  <c r="E23" i="8"/>
  <c r="E18" i="8"/>
  <c r="E21" i="8"/>
  <c r="I23" i="8"/>
  <c r="F15" i="8"/>
  <c r="I17" i="8" s="1"/>
  <c r="E17" i="8"/>
  <c r="I19" i="8"/>
  <c r="I24" i="8" l="1"/>
  <c r="I26" i="8"/>
  <c r="I18" i="8"/>
  <c r="I20" i="8"/>
  <c r="I25" i="8"/>
  <c r="I21" i="8"/>
  <c r="E15" i="8"/>
  <c r="J15" i="8"/>
  <c r="I22" i="8"/>
  <c r="I15" i="8" s="1"/>
  <c r="D38" i="5" l="1"/>
  <c r="C38" i="5"/>
  <c r="B38" i="5"/>
  <c r="D37" i="5"/>
  <c r="B37" i="5" s="1"/>
  <c r="C37" i="5"/>
  <c r="D36" i="5"/>
  <c r="C36" i="5"/>
  <c r="B36" i="5"/>
  <c r="D35" i="5"/>
  <c r="B35" i="5" s="1"/>
  <c r="C35" i="5"/>
  <c r="D34" i="5"/>
  <c r="C34" i="5"/>
  <c r="B34" i="5"/>
  <c r="D33" i="5"/>
  <c r="B33" i="5" s="1"/>
  <c r="C33" i="5"/>
  <c r="D32" i="5"/>
  <c r="C32" i="5"/>
  <c r="B32" i="5"/>
  <c r="D31" i="5"/>
  <c r="B31" i="5" s="1"/>
  <c r="C31" i="5"/>
  <c r="D30" i="5"/>
  <c r="C30" i="5"/>
  <c r="B30" i="5"/>
  <c r="D29" i="5"/>
  <c r="B29" i="5" s="1"/>
  <c r="C29" i="5"/>
  <c r="D28" i="5"/>
  <c r="C28" i="5"/>
  <c r="B28" i="5"/>
  <c r="D27" i="5"/>
  <c r="B27" i="5" s="1"/>
  <c r="C27" i="5"/>
  <c r="D26" i="5"/>
  <c r="C26" i="5"/>
  <c r="B26" i="5"/>
  <c r="D25" i="5"/>
  <c r="B25" i="5" s="1"/>
  <c r="C25" i="5"/>
  <c r="D24" i="5"/>
  <c r="C24" i="5"/>
  <c r="B24" i="5"/>
  <c r="D23" i="5"/>
  <c r="B23" i="5" s="1"/>
  <c r="C23" i="5"/>
  <c r="D22" i="5"/>
  <c r="C22" i="5"/>
  <c r="B22" i="5"/>
  <c r="D21" i="5"/>
  <c r="B21" i="5" s="1"/>
  <c r="C21" i="5"/>
  <c r="D20" i="5"/>
  <c r="C20" i="5"/>
  <c r="B20" i="5"/>
  <c r="D19" i="5"/>
  <c r="B19" i="5" s="1"/>
  <c r="C19" i="5"/>
  <c r="D18" i="5"/>
  <c r="C18" i="5"/>
  <c r="B18" i="5"/>
  <c r="D17" i="5"/>
  <c r="B17" i="5" s="1"/>
  <c r="C17" i="5"/>
  <c r="D16" i="5"/>
  <c r="C16" i="5"/>
  <c r="B16" i="5" s="1"/>
  <c r="D15" i="5"/>
  <c r="C15" i="5"/>
  <c r="R13" i="5"/>
  <c r="Q13" i="5"/>
  <c r="P13" i="5"/>
  <c r="O13" i="5"/>
  <c r="N13" i="5"/>
  <c r="M13" i="5"/>
  <c r="L13" i="5"/>
  <c r="K13" i="5"/>
  <c r="J13" i="5"/>
  <c r="I13" i="5"/>
  <c r="H13" i="5"/>
  <c r="F13" i="5"/>
  <c r="E13" i="5"/>
  <c r="B15" i="5" l="1"/>
  <c r="D13" i="5"/>
  <c r="C13" i="5"/>
  <c r="B13" i="5" l="1"/>
  <c r="B18" i="13" l="1"/>
  <c r="B16" i="13"/>
  <c r="E19" i="22" l="1"/>
  <c r="E20" i="22"/>
  <c r="E21" i="22"/>
  <c r="E22" i="22"/>
  <c r="E23" i="22"/>
  <c r="E24" i="22"/>
  <c r="E25" i="22"/>
  <c r="E26" i="22"/>
  <c r="L16" i="22"/>
  <c r="B17" i="12" l="1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16" i="12"/>
  <c r="D16" i="13" l="1"/>
  <c r="E16" i="13"/>
  <c r="C16" i="13"/>
  <c r="D18" i="13"/>
  <c r="E18" i="13"/>
  <c r="C18" i="13"/>
  <c r="E15" i="9"/>
  <c r="C14" i="13" l="1"/>
  <c r="D14" i="13"/>
  <c r="E14" i="13"/>
  <c r="B14" i="13"/>
  <c r="N26" i="22" l="1"/>
  <c r="N25" i="22"/>
  <c r="N24" i="22"/>
  <c r="N23" i="22"/>
  <c r="N22" i="22"/>
  <c r="N21" i="22"/>
  <c r="N20" i="22"/>
  <c r="N19" i="22"/>
  <c r="N18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M16" i="22"/>
  <c r="J16" i="22"/>
  <c r="I16" i="22"/>
  <c r="H16" i="22"/>
  <c r="G16" i="22"/>
  <c r="F16" i="22"/>
  <c r="E16" i="22" l="1"/>
  <c r="N16" i="22"/>
  <c r="D20" i="22"/>
  <c r="C20" i="22" s="1"/>
  <c r="D22" i="22"/>
  <c r="C22" i="22" s="1"/>
  <c r="D24" i="22"/>
  <c r="C24" i="22" s="1"/>
  <c r="D26" i="22"/>
  <c r="C26" i="22" s="1"/>
  <c r="D19" i="22"/>
  <c r="C19" i="22" s="1"/>
  <c r="D21" i="22"/>
  <c r="C21" i="22" s="1"/>
  <c r="D23" i="22"/>
  <c r="C23" i="22" s="1"/>
  <c r="D25" i="22"/>
  <c r="C25" i="22" s="1"/>
  <c r="D18" i="22"/>
  <c r="D16" i="22" l="1"/>
  <c r="C18" i="22"/>
  <c r="C16" i="22" l="1"/>
  <c r="C17" i="14"/>
  <c r="C18" i="14"/>
  <c r="C19" i="14"/>
  <c r="C20" i="14"/>
  <c r="C21" i="14"/>
  <c r="C22" i="14"/>
  <c r="C23" i="14"/>
  <c r="C24" i="14"/>
  <c r="C25" i="14"/>
  <c r="C16" i="14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17" i="9"/>
  <c r="C12" i="6" l="1"/>
  <c r="K37" i="6"/>
  <c r="H37" i="6"/>
  <c r="E37" i="6"/>
  <c r="K36" i="6"/>
  <c r="H36" i="6"/>
  <c r="E36" i="6"/>
  <c r="K35" i="6"/>
  <c r="H35" i="6"/>
  <c r="E35" i="6"/>
  <c r="K34" i="6"/>
  <c r="H34" i="6"/>
  <c r="E34" i="6"/>
  <c r="K33" i="6"/>
  <c r="H33" i="6"/>
  <c r="E33" i="6"/>
  <c r="K32" i="6"/>
  <c r="H32" i="6"/>
  <c r="E32" i="6"/>
  <c r="K31" i="6"/>
  <c r="H31" i="6"/>
  <c r="E31" i="6"/>
  <c r="K30" i="6"/>
  <c r="H30" i="6"/>
  <c r="E30" i="6"/>
  <c r="K29" i="6"/>
  <c r="H29" i="6"/>
  <c r="E29" i="6"/>
  <c r="K28" i="6"/>
  <c r="H28" i="6"/>
  <c r="E28" i="6"/>
  <c r="K27" i="6"/>
  <c r="H27" i="6"/>
  <c r="E27" i="6"/>
  <c r="K26" i="6"/>
  <c r="H26" i="6"/>
  <c r="E26" i="6"/>
  <c r="K25" i="6"/>
  <c r="H25" i="6"/>
  <c r="E25" i="6"/>
  <c r="K24" i="6"/>
  <c r="H24" i="6"/>
  <c r="E24" i="6"/>
  <c r="K23" i="6"/>
  <c r="H23" i="6"/>
  <c r="E23" i="6"/>
  <c r="K22" i="6"/>
  <c r="H22" i="6"/>
  <c r="E22" i="6"/>
  <c r="K21" i="6"/>
  <c r="H21" i="6"/>
  <c r="E21" i="6"/>
  <c r="K20" i="6"/>
  <c r="H20" i="6"/>
  <c r="E20" i="6"/>
  <c r="K19" i="6"/>
  <c r="H19" i="6"/>
  <c r="E19" i="6"/>
  <c r="K18" i="6"/>
  <c r="H18" i="6"/>
  <c r="E18" i="6"/>
  <c r="K17" i="6"/>
  <c r="H17" i="6"/>
  <c r="E17" i="6"/>
  <c r="K16" i="6"/>
  <c r="H16" i="6"/>
  <c r="E16" i="6"/>
  <c r="K15" i="6"/>
  <c r="H15" i="6"/>
  <c r="E15" i="6"/>
  <c r="K14" i="6"/>
  <c r="H14" i="6"/>
  <c r="E14" i="6"/>
  <c r="D14" i="14" l="1"/>
  <c r="E14" i="14"/>
  <c r="H15" i="9"/>
  <c r="C14" i="14" l="1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14" i="6"/>
  <c r="M14" i="12"/>
  <c r="N14" i="12"/>
  <c r="O14" i="12"/>
  <c r="P14" i="12"/>
  <c r="L14" i="12"/>
  <c r="C14" i="12"/>
  <c r="D14" i="12"/>
  <c r="E14" i="12"/>
  <c r="F14" i="12"/>
  <c r="G14" i="12"/>
  <c r="H14" i="12"/>
  <c r="I14" i="12"/>
  <c r="J14" i="12"/>
  <c r="K14" i="12"/>
  <c r="C15" i="9"/>
  <c r="D15" i="9"/>
  <c r="F15" i="9"/>
  <c r="G15" i="9"/>
  <c r="I15" i="9"/>
  <c r="D12" i="6"/>
  <c r="F12" i="6"/>
  <c r="G12" i="6"/>
  <c r="I12" i="6"/>
  <c r="J12" i="6"/>
  <c r="L12" i="6"/>
  <c r="M12" i="6"/>
  <c r="C11" i="4"/>
  <c r="E12" i="6" l="1"/>
  <c r="B14" i="12"/>
  <c r="K12" i="6"/>
  <c r="H12" i="6"/>
  <c r="B12" i="6"/>
  <c r="B15" i="9"/>
</calcChain>
</file>

<file path=xl/sharedStrings.xml><?xml version="1.0" encoding="utf-8"?>
<sst xmlns="http://schemas.openxmlformats.org/spreadsheetml/2006/main" count="1232" uniqueCount="648">
  <si>
    <t>1. 국세징수</t>
    <phoneticPr fontId="44" type="noConversion"/>
  </si>
  <si>
    <t>2. 지방세 부담</t>
    <phoneticPr fontId="44" type="noConversion"/>
  </si>
  <si>
    <t>3. 지방세 징수</t>
    <phoneticPr fontId="44" type="noConversion"/>
  </si>
  <si>
    <t>4. 예산결산 총괄</t>
    <phoneticPr fontId="44" type="noConversion"/>
  </si>
  <si>
    <t>5. 일반회계 세입예산 개요</t>
    <phoneticPr fontId="44" type="noConversion"/>
  </si>
  <si>
    <t>6. 일반회계 세입결산</t>
    <phoneticPr fontId="44" type="noConversion"/>
  </si>
  <si>
    <t>6-1. 시군별 일반회계 세입결산</t>
    <phoneticPr fontId="44" type="noConversion"/>
  </si>
  <si>
    <t>7. 일반회계 세출예산 개요</t>
    <phoneticPr fontId="44" type="noConversion"/>
  </si>
  <si>
    <t>8. 일반회계 세출결산</t>
    <phoneticPr fontId="44" type="noConversion"/>
  </si>
  <si>
    <t>8-1. 시군별 일반회계 세출결산</t>
    <phoneticPr fontId="44" type="noConversion"/>
  </si>
  <si>
    <t>9. 특별회계 예산결산</t>
    <phoneticPr fontId="44" type="noConversion"/>
  </si>
  <si>
    <t>10. 교육비특별회계 세입결산</t>
    <phoneticPr fontId="44" type="noConversion"/>
  </si>
  <si>
    <t>11. 교육비특별회계 세출결산</t>
    <phoneticPr fontId="44" type="noConversion"/>
  </si>
  <si>
    <t xml:space="preserve"> </t>
    <phoneticPr fontId="44" type="noConversion"/>
  </si>
  <si>
    <t>12. 도 공유재산</t>
    <phoneticPr fontId="44" type="noConversion"/>
  </si>
  <si>
    <t>1. 국세징수</t>
  </si>
  <si>
    <t>단위 : 백만원</t>
  </si>
  <si>
    <t>Pohang</t>
  </si>
  <si>
    <t>Gyeongju</t>
  </si>
  <si>
    <t>Gimcheon</t>
  </si>
  <si>
    <t>Andong</t>
  </si>
  <si>
    <t>Gumi</t>
  </si>
  <si>
    <t>Yeongju</t>
  </si>
  <si>
    <t>Sangju</t>
  </si>
  <si>
    <t>Gyeongsan</t>
  </si>
  <si>
    <t>Yeongdeok</t>
  </si>
  <si>
    <t>단위 : 백만원</t>
    <phoneticPr fontId="44" type="noConversion"/>
  </si>
  <si>
    <t>포항시</t>
  </si>
  <si>
    <t>경주시</t>
  </si>
  <si>
    <t>김천시</t>
  </si>
  <si>
    <t>안동시</t>
  </si>
  <si>
    <t>구미시</t>
  </si>
  <si>
    <t>영주시</t>
  </si>
  <si>
    <t>영천시</t>
  </si>
  <si>
    <t>Yeongcheon</t>
  </si>
  <si>
    <t>상주시</t>
  </si>
  <si>
    <t>문경시</t>
  </si>
  <si>
    <t>Mungyeong</t>
  </si>
  <si>
    <t>경산시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</si>
  <si>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</si>
  <si>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</si>
  <si>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</si>
  <si>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</si>
  <si>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</si>
  <si>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</si>
  <si>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</si>
  <si>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</si>
  <si>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</si>
  <si>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</si>
  <si>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</si>
  <si>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</si>
  <si>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</si>
  <si>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</si>
  <si>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</si>
  <si>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</si>
  <si>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</si>
  <si>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</si>
  <si>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</si>
  <si>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</si>
  <si>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</si>
  <si>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</si>
  <si>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</si>
  <si>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</si>
  <si>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</si>
  <si>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예산현액 Budget</t>
  </si>
  <si>
    <t>세입 Revenue</t>
  </si>
  <si>
    <t>세출 Expenditure</t>
  </si>
  <si>
    <t>잉여 Surplus</t>
  </si>
  <si>
    <t>도</t>
  </si>
  <si>
    <t>Unit : million won</t>
  </si>
  <si>
    <t>지방세
Local tax</t>
  </si>
  <si>
    <t>지방교부세
Local share tax</t>
  </si>
  <si>
    <t>이자수입
Interest</t>
  </si>
  <si>
    <t>Province</t>
  </si>
  <si>
    <t>6. Settled Revenues of General Accounts</t>
  </si>
  <si>
    <t>세외수입
Non-tax revenue</t>
  </si>
  <si>
    <t>보조금
Subsidies</t>
  </si>
  <si>
    <t>지방채
Local borrowing</t>
  </si>
  <si>
    <t>문화 및 관광 Culture, Tourism</t>
  </si>
  <si>
    <t xml:space="preserve">사회복지 Social Welfare </t>
  </si>
  <si>
    <t xml:space="preserve">연별 및 과목별 </t>
  </si>
  <si>
    <t>Year &amp; Course</t>
  </si>
  <si>
    <t xml:space="preserve">일반공공행정 General public Administration </t>
  </si>
  <si>
    <t>9. Settled Budget of Special Accounts</t>
  </si>
  <si>
    <t>토지(천㎡)</t>
  </si>
  <si>
    <t>건물(㎡)</t>
  </si>
  <si>
    <t>Building(㎡)</t>
  </si>
  <si>
    <t>입목죽(㎥)</t>
  </si>
  <si>
    <t>Vessel(M/T)</t>
  </si>
  <si>
    <t>항공기(대)</t>
  </si>
  <si>
    <t>유가증권(주)</t>
  </si>
  <si>
    <t>Securities(shares)</t>
  </si>
  <si>
    <t>연별 및 
시군별</t>
  </si>
  <si>
    <t>자료 : 경상북도교육청</t>
  </si>
  <si>
    <t xml:space="preserve">  Province</t>
  </si>
  <si>
    <t>Local Tax Revenue</t>
  </si>
  <si>
    <t>Non-Tax Revenue</t>
  </si>
  <si>
    <t xml:space="preserve">  - Current Revenue</t>
  </si>
  <si>
    <t xml:space="preserve">  - Temporary Revenue</t>
  </si>
  <si>
    <t>Local Share Tax</t>
  </si>
  <si>
    <t>Subsidies</t>
  </si>
  <si>
    <t>10. 교육비 특별회계 세입결산</t>
    <phoneticPr fontId="44" type="noConversion"/>
  </si>
  <si>
    <t>11. 교육비 특별회계 세출결산</t>
    <phoneticPr fontId="44" type="noConversion"/>
  </si>
  <si>
    <t>Unit : million won</t>
    <phoneticPr fontId="44" type="noConversion"/>
  </si>
  <si>
    <t>4. 예산결산 총괄</t>
  </si>
  <si>
    <t>4. Summary of Budget &amp; Settlement</t>
  </si>
  <si>
    <t>일반회계
General accounts</t>
  </si>
  <si>
    <t>특별회계
Special accounts</t>
  </si>
  <si>
    <t xml:space="preserve"> </t>
  </si>
  <si>
    <t>6. 일반회계 세입결산</t>
  </si>
  <si>
    <t>예산현액  Budget</t>
  </si>
  <si>
    <t>결산  Settlement</t>
  </si>
  <si>
    <t>금액 Amount</t>
  </si>
  <si>
    <t>지방세수입</t>
  </si>
  <si>
    <t>세외수입</t>
  </si>
  <si>
    <t xml:space="preserve">  - 경상적세외수입</t>
  </si>
  <si>
    <t xml:space="preserve">  - 임시적세외수입</t>
  </si>
  <si>
    <t>지방교부세</t>
  </si>
  <si>
    <t>보조금</t>
  </si>
  <si>
    <t>지방채</t>
  </si>
  <si>
    <t>6-1. 시·군별 일반회계 세입결산</t>
  </si>
  <si>
    <t>연별 및 시군별</t>
  </si>
  <si>
    <t>조정교부금
Control grants</t>
  </si>
  <si>
    <t>8. 일반회계 세출결산</t>
  </si>
  <si>
    <t xml:space="preserve">             Settlement</t>
  </si>
  <si>
    <t>금액 Amounts</t>
  </si>
  <si>
    <t>일반공공행정</t>
  </si>
  <si>
    <t>General Public Administration</t>
  </si>
  <si>
    <t xml:space="preserve">  - 지방행정 · 재정지원</t>
  </si>
  <si>
    <t xml:space="preserve">  - Local Administration, Finance</t>
  </si>
  <si>
    <t xml:space="preserve">  - 재정 · 금융</t>
  </si>
  <si>
    <t xml:space="preserve">  - Finance</t>
  </si>
  <si>
    <t xml:space="preserve">  - 일반행정</t>
  </si>
  <si>
    <t xml:space="preserve">  - General Administration</t>
  </si>
  <si>
    <t>Public order Safety</t>
  </si>
  <si>
    <t xml:space="preserve">  - Disaster Prevention, Civil Defense</t>
  </si>
  <si>
    <t>교육</t>
  </si>
  <si>
    <t>Education</t>
  </si>
  <si>
    <t xml:space="preserve">  - Early Childhood &amp; Elementary</t>
  </si>
  <si>
    <t xml:space="preserve">  - 고등교육</t>
  </si>
  <si>
    <t xml:space="preserve">  - Higher Education </t>
  </si>
  <si>
    <t xml:space="preserve">  - 평생 · 직업교육</t>
  </si>
  <si>
    <t xml:space="preserve">  - Lifelong, Vocational Education</t>
  </si>
  <si>
    <t>Culture, Tourism</t>
  </si>
  <si>
    <t xml:space="preserve">  - 문화예술</t>
  </si>
  <si>
    <t xml:space="preserve">  - Culture Arts</t>
  </si>
  <si>
    <t xml:space="preserve">  - 관광</t>
  </si>
  <si>
    <t xml:space="preserve">  - Sightseeing</t>
  </si>
  <si>
    <t xml:space="preserve">  - 체육</t>
  </si>
  <si>
    <t xml:space="preserve">  - Sports </t>
  </si>
  <si>
    <t xml:space="preserve">  - 문화재</t>
  </si>
  <si>
    <t xml:space="preserve">  - Cultural Properties </t>
  </si>
  <si>
    <t xml:space="preserve">  - Cultural &amp; Sightseeing</t>
  </si>
  <si>
    <t xml:space="preserve">  - 상하수도 · 수질</t>
  </si>
  <si>
    <t xml:space="preserve">  - 폐기물</t>
  </si>
  <si>
    <t xml:space="preserve">  - 대기</t>
  </si>
  <si>
    <t xml:space="preserve">  - Atmosphere</t>
  </si>
  <si>
    <t xml:space="preserve">  - 자연</t>
  </si>
  <si>
    <t xml:space="preserve">  - Nature</t>
  </si>
  <si>
    <t xml:space="preserve">  - 해양</t>
  </si>
  <si>
    <t xml:space="preserve">  - Sea</t>
  </si>
  <si>
    <t xml:space="preserve">  - 환경보호일반</t>
  </si>
  <si>
    <t xml:space="preserve">  - Protection of Environment </t>
  </si>
  <si>
    <t>사회복지</t>
  </si>
  <si>
    <t>Social Welfare</t>
  </si>
  <si>
    <t xml:space="preserve">  - 기초생활보장</t>
  </si>
  <si>
    <t xml:space="preserve">  - Basic Livelihood Security</t>
  </si>
  <si>
    <t xml:space="preserve">  - 취약계층지원</t>
  </si>
  <si>
    <t xml:space="preserve">  - low-income aid </t>
  </si>
  <si>
    <t xml:space="preserve">  - Health, Family &amp; Woman</t>
  </si>
  <si>
    <t>8. 일반회계 세출결산(계속)</t>
  </si>
  <si>
    <t xml:space="preserve">  - 노인 · 청소년</t>
  </si>
  <si>
    <t xml:space="preserve">  - Senior, Young Adult</t>
  </si>
  <si>
    <t xml:space="preserve">  - 노동</t>
  </si>
  <si>
    <t xml:space="preserve">  - 보훈</t>
  </si>
  <si>
    <t xml:space="preserve">  - bohun</t>
  </si>
  <si>
    <t xml:space="preserve">  - 주택</t>
  </si>
  <si>
    <t xml:space="preserve">  - Housing</t>
  </si>
  <si>
    <t xml:space="preserve">  - 사회복지일반</t>
  </si>
  <si>
    <t xml:space="preserve">  - Housing Social Welfare</t>
  </si>
  <si>
    <t>보건</t>
  </si>
  <si>
    <t>Health</t>
  </si>
  <si>
    <t xml:space="preserve">  - 보건의료</t>
  </si>
  <si>
    <t xml:space="preserve">  - Health Medical Treatment</t>
  </si>
  <si>
    <t xml:space="preserve">  - 식품의약안전</t>
  </si>
  <si>
    <t xml:space="preserve">  - Food &amp; Drug</t>
  </si>
  <si>
    <t>농림해양수산</t>
  </si>
  <si>
    <t>Agriculture, Forestry, Ocean, Marine</t>
  </si>
  <si>
    <t xml:space="preserve">  - 농업 · 농촌</t>
  </si>
  <si>
    <t xml:space="preserve">  - Agriculture, Farm Village</t>
  </si>
  <si>
    <t xml:space="preserve">  - 임업 · 산촌</t>
  </si>
  <si>
    <t xml:space="preserve">  - Forestry, Mountain Village</t>
  </si>
  <si>
    <t xml:space="preserve">  - 해양수산 · 어촌</t>
  </si>
  <si>
    <t xml:space="preserve">  - Ocean Marine, Fishing Village</t>
  </si>
  <si>
    <t xml:space="preserve">  - 산업금융지원</t>
  </si>
  <si>
    <t xml:space="preserve">  - Trade &amp; Investment Enticement </t>
  </si>
  <si>
    <t xml:space="preserve">  - 산업진흥 · 고도화</t>
  </si>
  <si>
    <t xml:space="preserve">  - Energy &amp; Resource Development</t>
  </si>
  <si>
    <t xml:space="preserve">  - 산업 · 중소기업일반</t>
  </si>
  <si>
    <t xml:space="preserve">  - Industry, Small &amp; medium enterprises</t>
  </si>
  <si>
    <t xml:space="preserve">  - 도로</t>
  </si>
  <si>
    <t xml:space="preserve">  - Roads</t>
  </si>
  <si>
    <t xml:space="preserve">  - 도시철도</t>
  </si>
  <si>
    <t xml:space="preserve">  - Underground Railway</t>
  </si>
  <si>
    <t xml:space="preserve">  - 해운 · 항만</t>
  </si>
  <si>
    <t xml:space="preserve">  - Marine Transport, Port </t>
  </si>
  <si>
    <t xml:space="preserve">  - Public Traffic, distribution etc.</t>
  </si>
  <si>
    <t>Corntry, Region Development</t>
  </si>
  <si>
    <t xml:space="preserve">  - 수자원</t>
  </si>
  <si>
    <t xml:space="preserve">  - Water Resource</t>
  </si>
  <si>
    <t xml:space="preserve">  - Region &amp; City</t>
  </si>
  <si>
    <t xml:space="preserve">  - 산업단지</t>
  </si>
  <si>
    <t xml:space="preserve">  - Industrial Estate</t>
  </si>
  <si>
    <t>과학기술</t>
  </si>
  <si>
    <t>Science Technology</t>
  </si>
  <si>
    <t xml:space="preserve">  - 과학기술일반</t>
  </si>
  <si>
    <t xml:space="preserve">  - General Science Technology</t>
  </si>
  <si>
    <t xml:space="preserve">  - 과학기술연구지원</t>
  </si>
  <si>
    <t xml:space="preserve">  - Scientific Research</t>
  </si>
  <si>
    <t>예비비</t>
  </si>
  <si>
    <t>Contingency</t>
  </si>
  <si>
    <t xml:space="preserve">  - 예비비</t>
  </si>
  <si>
    <t xml:space="preserve">  - Contingency</t>
  </si>
  <si>
    <t>기타</t>
  </si>
  <si>
    <t>Others</t>
  </si>
  <si>
    <t xml:space="preserve">  - 기타</t>
  </si>
  <si>
    <t xml:space="preserve">  - Others</t>
  </si>
  <si>
    <t>연별 및 회계별
Year &amp; Account</t>
  </si>
  <si>
    <t>회계수
Accounts</t>
  </si>
  <si>
    <t>예산
Budget</t>
  </si>
  <si>
    <t>세입
Revenue</t>
  </si>
  <si>
    <t>세출
Expenditure</t>
  </si>
  <si>
    <t>공기업특별회계
Public Enterprise Special Account</t>
  </si>
  <si>
    <t xml:space="preserve">  -  지역개발기금
      Regional Development Fund</t>
  </si>
  <si>
    <t>기타특별회계
Orther Special Account</t>
  </si>
  <si>
    <t>12. 도 공유재산</t>
  </si>
  <si>
    <t>연별 및 종별
Year &amp; Classificatlon</t>
  </si>
  <si>
    <t>총계
Total</t>
  </si>
  <si>
    <t>행정재산
Administrative property</t>
  </si>
  <si>
    <t>평가액
Appraisal value</t>
  </si>
  <si>
    <t>Standing Wood and Bamboo(㎥)</t>
  </si>
  <si>
    <t>공작물(점)</t>
  </si>
  <si>
    <t>기계·기구(점)</t>
  </si>
  <si>
    <t>선박(척)</t>
  </si>
  <si>
    <t>무체재산(건)</t>
  </si>
  <si>
    <t>용익물권(건)</t>
  </si>
  <si>
    <t>5. 일반회계 세입예산 개요</t>
  </si>
  <si>
    <t>5. Budget Revenues of General Accounts</t>
  </si>
  <si>
    <t>5. Budget Revenues of General Accounts(Cont'd)</t>
  </si>
  <si>
    <t>재산임대
수입
Property rents</t>
  </si>
  <si>
    <t>사용료수입
Rents</t>
  </si>
  <si>
    <t>재산매각수입
Property disposal</t>
  </si>
  <si>
    <t>연별 및          시군별</t>
  </si>
  <si>
    <t xml:space="preserve">공공질서 
및 안전 
Public order Safety </t>
  </si>
  <si>
    <t>합계  Total</t>
    <phoneticPr fontId="44" type="noConversion"/>
  </si>
  <si>
    <t>지방소득세
Local income</t>
    <phoneticPr fontId="44" type="noConversion"/>
  </si>
  <si>
    <t>재산세
Property</t>
    <phoneticPr fontId="44" type="noConversion"/>
  </si>
  <si>
    <t>담배소비세
Tobacco consumption</t>
    <phoneticPr fontId="44" type="noConversion"/>
  </si>
  <si>
    <t>지방교육세
Local education</t>
    <phoneticPr fontId="44" type="noConversion"/>
  </si>
  <si>
    <t>취득세
Acquisition</t>
  </si>
  <si>
    <t>레저세
Leisure</t>
  </si>
  <si>
    <t>지방세
Local taxes</t>
    <phoneticPr fontId="44" type="noConversion"/>
  </si>
  <si>
    <t>3. 지방세 징수(계속)</t>
    <phoneticPr fontId="22" type="noConversion"/>
  </si>
  <si>
    <t>Unit : million won</t>
    <phoneticPr fontId="22" type="noConversion"/>
  </si>
  <si>
    <t>연별 및 
시군별</t>
    <phoneticPr fontId="22" type="noConversion"/>
  </si>
  <si>
    <t>도</t>
    <phoneticPr fontId="44" type="noConversion"/>
  </si>
  <si>
    <t>연별 및 과목별</t>
  </si>
  <si>
    <t>징수결정액
Estimated amount of collection</t>
  </si>
  <si>
    <t>불납결손액
Deficit</t>
  </si>
  <si>
    <t>이용 및 이체
Use &amp; Transfer</t>
  </si>
  <si>
    <t>인적자원운용</t>
  </si>
  <si>
    <t>교수-학습활동지원</t>
  </si>
  <si>
    <t>교육복지지원</t>
  </si>
  <si>
    <t>보건/급식/체육활동</t>
  </si>
  <si>
    <t>학교재정지원관리</t>
  </si>
  <si>
    <t>학교교육여건개선시설</t>
  </si>
  <si>
    <t>평생교육</t>
  </si>
  <si>
    <t>Life-long Education</t>
  </si>
  <si>
    <t>직업교육</t>
  </si>
  <si>
    <t>Vocational Education</t>
  </si>
  <si>
    <t>교육행정일반</t>
  </si>
  <si>
    <t>Education Adiministration</t>
  </si>
  <si>
    <t>기관운영관리</t>
  </si>
  <si>
    <t>Organizational Management</t>
  </si>
  <si>
    <t>지방채상환 및 리스료</t>
  </si>
  <si>
    <t>Redemption of Municipal 
 Bond/Cost of Lease</t>
  </si>
  <si>
    <t>예비비 및 기타</t>
  </si>
  <si>
    <t>Reserves &amp; Others</t>
  </si>
  <si>
    <t>자료 : 회계과</t>
    <phoneticPr fontId="22" type="noConversion"/>
  </si>
  <si>
    <t>자료 : 회계과</t>
    <phoneticPr fontId="22" type="noConversion"/>
  </si>
  <si>
    <t xml:space="preserve">     1) 재정자립도 = 자체수입(지방세+세외수입) / 일반회계 X 100</t>
  </si>
  <si>
    <t xml:space="preserve">     3) 기준재정수요충족도(재정력지수) = 기준재정수입액 / 기준재정수요액 X 100 ← 교부전기준</t>
  </si>
  <si>
    <t>Unit : million won</t>
    <phoneticPr fontId="44" type="noConversion"/>
  </si>
  <si>
    <t>영주시</t>
    <phoneticPr fontId="22" type="noConversion"/>
  </si>
  <si>
    <t>자료 : 회계과</t>
    <phoneticPr fontId="22" type="noConversion"/>
  </si>
  <si>
    <t>자료 : 세정담당관</t>
  </si>
  <si>
    <t>자료 : 세정담당관</t>
    <phoneticPr fontId="44" type="noConversion"/>
  </si>
  <si>
    <t>보전수입 등 및 내부거래</t>
    <phoneticPr fontId="22" type="noConversion"/>
  </si>
  <si>
    <t>Control grants</t>
    <phoneticPr fontId="22" type="noConversion"/>
  </si>
  <si>
    <t>Local borrowing</t>
    <phoneticPr fontId="22" type="noConversion"/>
  </si>
  <si>
    <t>Conservation revenues and Internal transaction</t>
    <phoneticPr fontId="22" type="noConversion"/>
  </si>
  <si>
    <r>
      <t>7. 일반회계 세출예산 개요</t>
    </r>
    <r>
      <rPr>
        <b/>
        <vertAlign val="superscript"/>
        <sz val="17"/>
        <color theme="1"/>
        <rFont val="굴림"/>
        <family val="3"/>
        <charset val="129"/>
      </rPr>
      <t>1)</t>
    </r>
  </si>
  <si>
    <t xml:space="preserve">  - 지역및도시</t>
  </si>
  <si>
    <t>국토및지역개발</t>
  </si>
  <si>
    <t xml:space="preserve">  - 대중교통 · 물류등기타</t>
  </si>
  <si>
    <t xml:space="preserve">  - 에너지및자원개발</t>
  </si>
  <si>
    <t xml:space="preserve">  - 무역및투자유치</t>
  </si>
  <si>
    <t xml:space="preserve">  - 산업기술지원</t>
    <phoneticPr fontId="22" type="noConversion"/>
  </si>
  <si>
    <t xml:space="preserve">  - 보육 · 가족및여성</t>
  </si>
  <si>
    <t>1. 국세징수(계속)</t>
    <phoneticPr fontId="44" type="noConversion"/>
  </si>
  <si>
    <t>1. Collection of National Taxes(Cont'd)</t>
    <phoneticPr fontId="44" type="noConversion"/>
  </si>
  <si>
    <t>1. Collection of National Taxes</t>
    <phoneticPr fontId="44" type="noConversion"/>
  </si>
  <si>
    <t>Unit : million won</t>
    <phoneticPr fontId="44" type="noConversion"/>
  </si>
  <si>
    <t>연별 및
세무서별
Year &amp;
Tax Office</t>
    <phoneticPr fontId="44" type="noConversion"/>
  </si>
  <si>
    <t>연별 및
세무서별</t>
    <phoneticPr fontId="44" type="noConversion"/>
  </si>
  <si>
    <t>내국세 Internal taxes</t>
    <phoneticPr fontId="44" type="noConversion"/>
  </si>
  <si>
    <t>Year &amp;
Tax Office</t>
    <phoneticPr fontId="44" type="noConversion"/>
  </si>
  <si>
    <t>간접세  Indirect Tax</t>
    <phoneticPr fontId="44" type="noConversion"/>
  </si>
  <si>
    <t>과년도수입
Revenues from previous year</t>
    <phoneticPr fontId="44" type="noConversion"/>
  </si>
  <si>
    <t>소득세
Income</t>
    <phoneticPr fontId="44" type="noConversion"/>
  </si>
  <si>
    <t xml:space="preserve">부가가치세
Value added </t>
    <phoneticPr fontId="44" type="noConversion"/>
  </si>
  <si>
    <t>개별소비세
Special excise</t>
    <phoneticPr fontId="44" type="noConversion"/>
  </si>
  <si>
    <t xml:space="preserve">증권거래세
Securities exchange </t>
    <phoneticPr fontId="44" type="noConversion"/>
  </si>
  <si>
    <t>자료 : 대구지방국세청</t>
    <phoneticPr fontId="44" type="noConversion"/>
  </si>
  <si>
    <t>Source : Daegu Regional Tax Offices</t>
    <phoneticPr fontId="44" type="noConversion"/>
  </si>
  <si>
    <t>수수료수입
 Fees</t>
    <phoneticPr fontId="22" type="noConversion"/>
  </si>
  <si>
    <t>징수교부금
수입
Collection grants</t>
    <phoneticPr fontId="22" type="noConversion"/>
  </si>
  <si>
    <t>지난년도수입
Revenue from previous year</t>
    <phoneticPr fontId="22" type="noConversion"/>
  </si>
  <si>
    <t>잉여금
Net
Surplus</t>
    <phoneticPr fontId="22" type="noConversion"/>
  </si>
  <si>
    <t>자료 : 예산담당관실</t>
    <phoneticPr fontId="22" type="noConversion"/>
  </si>
  <si>
    <t>단위 :%</t>
    <phoneticPr fontId="44" type="noConversion"/>
  </si>
  <si>
    <t>Unit : %</t>
    <phoneticPr fontId="22" type="noConversion"/>
  </si>
  <si>
    <t>증여세
Gift</t>
    <phoneticPr fontId="44" type="noConversion"/>
  </si>
  <si>
    <t xml:space="preserve">상속세
Inheri-
tance </t>
    <phoneticPr fontId="44" type="noConversion"/>
  </si>
  <si>
    <t>주세
Liquor</t>
    <phoneticPr fontId="44" type="noConversion"/>
  </si>
  <si>
    <t xml:space="preserve">전화세
Telephone </t>
    <phoneticPr fontId="44" type="noConversion"/>
  </si>
  <si>
    <t>방위세
Defense tax</t>
    <phoneticPr fontId="44" type="noConversion"/>
  </si>
  <si>
    <t>농어촌특별세
Special tax 
for rural development</t>
    <phoneticPr fontId="44" type="noConversion"/>
  </si>
  <si>
    <t>전년도
이월금
Carry over</t>
    <phoneticPr fontId="22" type="noConversion"/>
  </si>
  <si>
    <t>전입금
Transferred from</t>
    <phoneticPr fontId="22" type="noConversion"/>
  </si>
  <si>
    <t>도
Province</t>
    <phoneticPr fontId="22" type="noConversion"/>
  </si>
  <si>
    <t>공공질서 및 안전</t>
    <phoneticPr fontId="22" type="noConversion"/>
  </si>
  <si>
    <t xml:space="preserve"> - water supply &amp; drainage, quality of water </t>
    <phoneticPr fontId="22" type="noConversion"/>
  </si>
  <si>
    <t xml:space="preserve">  - Industrial technology support</t>
    <phoneticPr fontId="22" type="noConversion"/>
  </si>
  <si>
    <t xml:space="preserve">  - industry promotion</t>
    <phoneticPr fontId="22" type="noConversion"/>
  </si>
  <si>
    <t>일반재산
General property</t>
    <phoneticPr fontId="22" type="noConversion"/>
  </si>
  <si>
    <t>Machinery(piece)</t>
    <phoneticPr fontId="22" type="noConversion"/>
  </si>
  <si>
    <t>Construction(piece)</t>
    <phoneticPr fontId="22" type="noConversion"/>
  </si>
  <si>
    <t>Aircraft(each)</t>
    <phoneticPr fontId="22" type="noConversion"/>
  </si>
  <si>
    <t>2017</t>
  </si>
  <si>
    <t>2. Household Local Tax</t>
    <phoneticPr fontId="44" type="noConversion"/>
  </si>
  <si>
    <t xml:space="preserve">등록면허세
Registration and license </t>
    <phoneticPr fontId="22" type="noConversion"/>
  </si>
  <si>
    <t>3. Collection of Local Taxes</t>
    <phoneticPr fontId="22" type="noConversion"/>
  </si>
  <si>
    <t>금액  Amount</t>
    <phoneticPr fontId="22" type="noConversion"/>
  </si>
  <si>
    <t>7. Budget Expenditures of General Accounts</t>
    <phoneticPr fontId="22" type="noConversion"/>
  </si>
  <si>
    <t>12. Public Properties Owned by Province</t>
    <phoneticPr fontId="22" type="noConversion"/>
  </si>
  <si>
    <t>13. 지방재정자립지표</t>
    <phoneticPr fontId="22" type="noConversion"/>
  </si>
  <si>
    <t>13. Local Financial Independence Indicators</t>
    <phoneticPr fontId="22" type="noConversion"/>
  </si>
  <si>
    <t>9. 특별회계 예산결산</t>
    <phoneticPr fontId="22" type="noConversion"/>
  </si>
  <si>
    <t>13.지방재정자립지표</t>
    <phoneticPr fontId="44" type="noConversion"/>
  </si>
  <si>
    <t xml:space="preserve">     2) 재정자주도 = 자주재원(지방세+세외수입+지방교부세+조정교부금+재정보전금) / 일반회계 예산액 X 100</t>
    <phoneticPr fontId="22" type="noConversion"/>
  </si>
  <si>
    <t>영천시    Yeongcheon</t>
    <phoneticPr fontId="44" type="noConversion"/>
  </si>
  <si>
    <t>상주시    Sangju</t>
    <phoneticPr fontId="44" type="noConversion"/>
  </si>
  <si>
    <t>경산시    Gyeongsan</t>
    <phoneticPr fontId="44" type="noConversion"/>
  </si>
  <si>
    <t>의성군    Uiseong</t>
    <phoneticPr fontId="44" type="noConversion"/>
  </si>
  <si>
    <t>청송군    Cheongsong</t>
    <phoneticPr fontId="44" type="noConversion"/>
  </si>
  <si>
    <t>영양군    Yeongyang</t>
    <phoneticPr fontId="44" type="noConversion"/>
  </si>
  <si>
    <t>영덕군    Yeongdeok</t>
    <phoneticPr fontId="44" type="noConversion"/>
  </si>
  <si>
    <t>청도군    Cheongdo</t>
    <phoneticPr fontId="44" type="noConversion"/>
  </si>
  <si>
    <t>고령군    Goryeong</t>
    <phoneticPr fontId="44" type="noConversion"/>
  </si>
  <si>
    <t>Goryeong</t>
    <phoneticPr fontId="22" type="noConversion"/>
  </si>
  <si>
    <t>성주군    Seongju</t>
    <phoneticPr fontId="44" type="noConversion"/>
  </si>
  <si>
    <t>칠곡군    Chilgok</t>
    <phoneticPr fontId="44" type="noConversion"/>
  </si>
  <si>
    <t>예천군    Yecheon</t>
    <phoneticPr fontId="44" type="noConversion"/>
  </si>
  <si>
    <t>봉화군    Bonghwa</t>
    <phoneticPr fontId="44" type="noConversion"/>
  </si>
  <si>
    <t>울진군    Uljin</t>
    <phoneticPr fontId="44" type="noConversion"/>
  </si>
  <si>
    <t>울릉군    Ulleung</t>
    <phoneticPr fontId="44" type="noConversion"/>
  </si>
  <si>
    <t>도</t>
    <phoneticPr fontId="22" type="noConversion"/>
  </si>
  <si>
    <t>포항시    Pohang</t>
    <phoneticPr fontId="44" type="noConversion"/>
  </si>
  <si>
    <t>경주시    Gyeongju</t>
    <phoneticPr fontId="44" type="noConversion"/>
  </si>
  <si>
    <t>김천시    Gimcheon</t>
    <phoneticPr fontId="44" type="noConversion"/>
  </si>
  <si>
    <t>안동시    Andong</t>
    <phoneticPr fontId="44" type="noConversion"/>
  </si>
  <si>
    <t>구미시    Gumi</t>
    <phoneticPr fontId="44" type="noConversion"/>
  </si>
  <si>
    <t>영주시    Yeongju</t>
    <phoneticPr fontId="44" type="noConversion"/>
  </si>
  <si>
    <t>문경시    Mungyeong</t>
    <phoneticPr fontId="44" type="noConversion"/>
  </si>
  <si>
    <t>군위군    Gunwi</t>
    <phoneticPr fontId="44" type="noConversion"/>
  </si>
  <si>
    <t>Gunwi</t>
    <phoneticPr fontId="22" type="noConversion"/>
  </si>
  <si>
    <t>3. Collection of Local Taxes(Cont'd)</t>
    <phoneticPr fontId="22" type="noConversion"/>
  </si>
  <si>
    <t>2018</t>
  </si>
  <si>
    <t>2019</t>
  </si>
  <si>
    <t>전년도이월액
Carry-over from previous year</t>
    <phoneticPr fontId="44" type="noConversion"/>
  </si>
  <si>
    <t>예비비 지출결정액
Estimanted amount of emergency fund</t>
    <phoneticPr fontId="44" type="noConversion"/>
  </si>
  <si>
    <t>자료 : 예산담당관실</t>
    <phoneticPr fontId="22" type="noConversion"/>
  </si>
  <si>
    <t>자료 : 회계과</t>
    <phoneticPr fontId="22" type="noConversion"/>
  </si>
  <si>
    <t>자료 : 회계과</t>
    <phoneticPr fontId="22" type="noConversion"/>
  </si>
  <si>
    <t>Source : Division of Tax Administration</t>
    <phoneticPr fontId="44" type="noConversion"/>
  </si>
  <si>
    <t>Source : Division of Tax Administration</t>
    <phoneticPr fontId="22" type="noConversion"/>
  </si>
  <si>
    <t>Source : Division of Accounting</t>
    <phoneticPr fontId="22" type="noConversion"/>
  </si>
  <si>
    <t>Source : Division of Budget Planning</t>
    <phoneticPr fontId="22" type="noConversion"/>
  </si>
  <si>
    <t>Source : Division of Budget Planning</t>
    <phoneticPr fontId="22" type="noConversion"/>
  </si>
  <si>
    <t>자료 : 예산담당관실</t>
    <phoneticPr fontId="22" type="noConversion"/>
  </si>
  <si>
    <t>주 : 1) 최종예산액</t>
    <phoneticPr fontId="22" type="noConversion"/>
  </si>
  <si>
    <t>Source : Division of Accounting</t>
    <phoneticPr fontId="22" type="noConversion"/>
  </si>
  <si>
    <t>Source : Division of Accounting</t>
    <phoneticPr fontId="22" type="noConversion"/>
  </si>
  <si>
    <t>주 : 당해년도 최종예산 기준</t>
    <phoneticPr fontId="22" type="noConversion"/>
  </si>
  <si>
    <r>
      <t>8-1. 시</t>
    </r>
    <r>
      <rPr>
        <b/>
        <sz val="17"/>
        <color theme="1"/>
        <rFont val="나눔고딕 ExtraBold"/>
        <family val="3"/>
        <charset val="129"/>
      </rPr>
      <t>·</t>
    </r>
    <r>
      <rPr>
        <b/>
        <sz val="17"/>
        <color theme="1"/>
        <rFont val="굴림"/>
        <family val="3"/>
        <charset val="129"/>
      </rPr>
      <t>군별 일반회계 세출결산</t>
    </r>
    <phoneticPr fontId="22" type="noConversion"/>
  </si>
  <si>
    <t>내국세</t>
    <phoneticPr fontId="44" type="noConversion"/>
  </si>
  <si>
    <t>Internal taxes</t>
    <phoneticPr fontId="44" type="noConversion"/>
  </si>
  <si>
    <t>직접세 Direct taxes</t>
    <phoneticPr fontId="44" type="noConversion"/>
  </si>
  <si>
    <t>합계 
Total</t>
    <phoneticPr fontId="44" type="noConversion"/>
  </si>
  <si>
    <t>인지세
Stamp tax</t>
    <phoneticPr fontId="44" type="noConversion"/>
  </si>
  <si>
    <t>교육세
Education tax</t>
    <phoneticPr fontId="44" type="noConversion"/>
  </si>
  <si>
    <t xml:space="preserve">종합부동산세  Comprehensive real estate holding tax
</t>
    <phoneticPr fontId="44" type="noConversion"/>
  </si>
  <si>
    <t>Unit :  million won, person, household</t>
    <phoneticPr fontId="44" type="noConversion"/>
  </si>
  <si>
    <t>도세
Province tax</t>
    <phoneticPr fontId="44" type="noConversion"/>
  </si>
  <si>
    <t>시·군세
City County tax</t>
    <phoneticPr fontId="22" type="noConversion"/>
  </si>
  <si>
    <t>자동차세
Automobile</t>
    <phoneticPr fontId="44" type="noConversion"/>
  </si>
  <si>
    <t>Province</t>
    <phoneticPr fontId="22" type="noConversion"/>
  </si>
  <si>
    <t>목적세 Earmarked tax</t>
    <phoneticPr fontId="44" type="noConversion"/>
  </si>
  <si>
    <t>도세 Province tax</t>
    <phoneticPr fontId="44" type="noConversion"/>
  </si>
  <si>
    <t>보통세 Ordinary tax</t>
    <phoneticPr fontId="22" type="noConversion"/>
  </si>
  <si>
    <t>도세 Province tax</t>
    <phoneticPr fontId="22" type="noConversion"/>
  </si>
  <si>
    <t>합계
Total</t>
    <phoneticPr fontId="22" type="noConversion"/>
  </si>
  <si>
    <t>임시적 세외수입 Temporary non-tax revenues</t>
    <phoneticPr fontId="22" type="noConversion"/>
  </si>
  <si>
    <t>단위 : 백만원, %</t>
    <phoneticPr fontId="22" type="noConversion"/>
  </si>
  <si>
    <t>Unit : million won, %</t>
    <phoneticPr fontId="22" type="noConversion"/>
  </si>
  <si>
    <t>구성비
Percent distribution</t>
    <phoneticPr fontId="22" type="noConversion"/>
  </si>
  <si>
    <t>예산대결산
비율
Budget / settlement ratio</t>
    <phoneticPr fontId="22" type="noConversion"/>
  </si>
  <si>
    <t>Pohang</t>
    <phoneticPr fontId="22" type="noConversion"/>
  </si>
  <si>
    <t>Unit : milIion won, %</t>
    <phoneticPr fontId="22" type="noConversion"/>
  </si>
  <si>
    <t>예산대결산비율
Budget / settlement ratio</t>
    <phoneticPr fontId="22" type="noConversion"/>
  </si>
  <si>
    <t>결산</t>
    <phoneticPr fontId="22" type="noConversion"/>
  </si>
  <si>
    <t>금액
Amounts</t>
    <phoneticPr fontId="22" type="noConversion"/>
  </si>
  <si>
    <t>Land(thousand㎡)</t>
    <phoneticPr fontId="22" type="noConversion"/>
  </si>
  <si>
    <r>
      <t>재정자립도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Financial independence ratio</t>
    </r>
    <phoneticPr fontId="44" type="noConversion"/>
  </si>
  <si>
    <r>
      <t>재정자주도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Financial autonomy ratio</t>
    </r>
    <phoneticPr fontId="44" type="noConversion"/>
  </si>
  <si>
    <r>
      <t>기준재정 수요충족도
(재정력지수)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Financia ability index</t>
    </r>
    <phoneticPr fontId="44" type="noConversion"/>
  </si>
  <si>
    <t>2020</t>
  </si>
  <si>
    <t>연별 및 시군별 
Year &amp; City·Country</t>
    <phoneticPr fontId="44" type="noConversion"/>
  </si>
  <si>
    <t>Province</t>
    <phoneticPr fontId="44" type="noConversion"/>
  </si>
  <si>
    <t>단위 : 백만원, 명, 세대</t>
    <phoneticPr fontId="44" type="noConversion"/>
  </si>
  <si>
    <t>연별 및 시군별                  Year &amp; City·Country</t>
    <phoneticPr fontId="44" type="noConversion"/>
  </si>
  <si>
    <t>Year &amp;
City·Country</t>
    <phoneticPr fontId="44" type="noConversion"/>
  </si>
  <si>
    <t xml:space="preserve">     도      Province</t>
    <phoneticPr fontId="44" type="noConversion"/>
  </si>
  <si>
    <t>연별 및
시군별</t>
    <phoneticPr fontId="22" type="noConversion"/>
  </si>
  <si>
    <t>Year &amp;
City·Country</t>
    <phoneticPr fontId="22" type="noConversion"/>
  </si>
  <si>
    <t>Yeongju</t>
    <phoneticPr fontId="22" type="noConversion"/>
  </si>
  <si>
    <t>Current non-tax revenues</t>
    <phoneticPr fontId="22" type="noConversion"/>
  </si>
  <si>
    <t>연별 및 과목별</t>
    <phoneticPr fontId="22" type="noConversion"/>
  </si>
  <si>
    <t>Year &amp; Course</t>
    <phoneticPr fontId="22" type="noConversion"/>
  </si>
  <si>
    <t>시·군
City·Country</t>
    <phoneticPr fontId="22" type="noConversion"/>
  </si>
  <si>
    <t>Year &amp;
City·Country</t>
    <phoneticPr fontId="22" type="noConversion"/>
  </si>
  <si>
    <t>6-1. Settled Revenues of General Accounts by City·Country</t>
    <phoneticPr fontId="22" type="noConversion"/>
  </si>
  <si>
    <t>8-1. Settled Expenditures of General Accounts by City·Country</t>
    <phoneticPr fontId="22" type="noConversion"/>
  </si>
  <si>
    <t>Intangible(case)</t>
    <phoneticPr fontId="22" type="noConversion"/>
  </si>
  <si>
    <t>Real rights(case)</t>
    <phoneticPr fontId="22" type="noConversion"/>
  </si>
  <si>
    <t>연별 및 시군별
Year &amp; City·Country</t>
    <phoneticPr fontId="44" type="noConversion"/>
  </si>
  <si>
    <t>부당이득세
Excess profits</t>
    <phoneticPr fontId="44" type="noConversion"/>
  </si>
  <si>
    <t>근로
장려금
Earned Income Tax Credit</t>
    <phoneticPr fontId="44" type="noConversion"/>
  </si>
  <si>
    <t>자녀
장려금
Earned income Tax Credit</t>
    <phoneticPr fontId="44" type="noConversion"/>
  </si>
  <si>
    <t>법인세
Corporation Profit tax</t>
    <phoneticPr fontId="44" type="noConversion"/>
  </si>
  <si>
    <t>…</t>
    <phoneticPr fontId="22" type="noConversion"/>
  </si>
  <si>
    <t>…</t>
    <phoneticPr fontId="22" type="noConversion"/>
  </si>
  <si>
    <t>직접세 Direct taxes</t>
    <phoneticPr fontId="44" type="noConversion"/>
  </si>
  <si>
    <t>지방소비세
Local consumption</t>
    <phoneticPr fontId="22" type="noConversion"/>
  </si>
  <si>
    <t>지역자원시설세
Local Resource 
and Facility</t>
    <phoneticPr fontId="44" type="noConversion"/>
  </si>
  <si>
    <t>보전수입 등 및 
내부거래
Conservation revenues 
and Internal transaction</t>
    <phoneticPr fontId="22" type="noConversion"/>
  </si>
  <si>
    <t>교통·에너지·
환경세
Traffic· Energy· Environment
tax</t>
    <phoneticPr fontId="44" type="noConversion"/>
  </si>
  <si>
    <t>임시적세외수입 Temporary non-tax revenues</t>
    <phoneticPr fontId="22" type="noConversion"/>
  </si>
  <si>
    <t>지방교부세
Local 
share tax</t>
    <phoneticPr fontId="22" type="noConversion"/>
  </si>
  <si>
    <r>
      <t xml:space="preserve">예탁금 및
예수금
</t>
    </r>
    <r>
      <rPr>
        <sz val="7"/>
        <color theme="1"/>
        <rFont val="돋움"/>
        <family val="3"/>
        <charset val="129"/>
      </rPr>
      <t>Contribu-
tion</t>
    </r>
    <phoneticPr fontId="22" type="noConversion"/>
  </si>
  <si>
    <t>8. Settled Expenditures of General Accounts</t>
    <phoneticPr fontId="22" type="noConversion"/>
  </si>
  <si>
    <t>2021</t>
  </si>
  <si>
    <t>2021</t>
    <phoneticPr fontId="22" type="noConversion"/>
  </si>
  <si>
    <t>1인당 부담액(원) 
Tax burden per capita(won)</t>
    <phoneticPr fontId="44" type="noConversion"/>
  </si>
  <si>
    <t>세대당 부담액(원)
Tax burden per household(won)</t>
    <phoneticPr fontId="44" type="noConversion"/>
  </si>
  <si>
    <t>3. 지방세 징수</t>
    <phoneticPr fontId="44" type="noConversion"/>
  </si>
  <si>
    <t>보통세</t>
    <phoneticPr fontId="22" type="noConversion"/>
  </si>
  <si>
    <t>Ordinary tax</t>
    <phoneticPr fontId="22" type="noConversion"/>
  </si>
  <si>
    <t>과년도수입
Revenue from 
previous years</t>
    <phoneticPr fontId="22" type="noConversion"/>
  </si>
  <si>
    <t>시·군세</t>
    <phoneticPr fontId="44" type="noConversion"/>
  </si>
  <si>
    <t>City County tax</t>
    <phoneticPr fontId="22" type="noConversion"/>
  </si>
  <si>
    <t>주민세
Resident</t>
    <phoneticPr fontId="44" type="noConversion"/>
  </si>
  <si>
    <t xml:space="preserve">  - 지방행정제재ㆍ부과금</t>
    <phoneticPr fontId="22" type="noConversion"/>
  </si>
  <si>
    <t>조정교부금</t>
    <phoneticPr fontId="22" type="noConversion"/>
  </si>
  <si>
    <t xml:space="preserve">  - Local Administrative  
    Penalty Charges</t>
  </si>
  <si>
    <t>단위 : 백만원, %</t>
    <phoneticPr fontId="22" type="noConversion"/>
  </si>
  <si>
    <t>Unit : milIion won, %</t>
    <phoneticPr fontId="22" type="noConversion"/>
  </si>
  <si>
    <t>구성비
Percent distribution</t>
    <phoneticPr fontId="22" type="noConversion"/>
  </si>
  <si>
    <t>시·군
City·Country</t>
    <phoneticPr fontId="22" type="noConversion"/>
  </si>
  <si>
    <t xml:space="preserve">  - 입법 및 선거관계</t>
    <phoneticPr fontId="22" type="noConversion"/>
  </si>
  <si>
    <t xml:space="preserve">  - Legislation &amp; Election</t>
    <phoneticPr fontId="22" type="noConversion"/>
  </si>
  <si>
    <t xml:space="preserve">  - 소방ㆍ재난방재ㆍ민방위</t>
    <phoneticPr fontId="22" type="noConversion"/>
  </si>
  <si>
    <t xml:space="preserve">  - 유아 및 초중등교육</t>
    <phoneticPr fontId="22" type="noConversion"/>
  </si>
  <si>
    <t>문화및관광</t>
    <phoneticPr fontId="22" type="noConversion"/>
  </si>
  <si>
    <t xml:space="preserve">  - 문화  및 관광일반</t>
    <phoneticPr fontId="22" type="noConversion"/>
  </si>
  <si>
    <t>환경</t>
    <phoneticPr fontId="22" type="noConversion"/>
  </si>
  <si>
    <t>Environment</t>
    <phoneticPr fontId="22" type="noConversion"/>
  </si>
  <si>
    <t xml:space="preserve"> - Waste</t>
    <phoneticPr fontId="22" type="noConversion"/>
  </si>
  <si>
    <t>8. Settled Expenditures of General Accounts(Cont'd)</t>
    <phoneticPr fontId="22" type="noConversion"/>
  </si>
  <si>
    <t>결산</t>
    <phoneticPr fontId="22" type="noConversion"/>
  </si>
  <si>
    <t>예산대결산비율
Budget / settlement ratio</t>
    <phoneticPr fontId="22" type="noConversion"/>
  </si>
  <si>
    <t>금액
Amounts</t>
    <phoneticPr fontId="22" type="noConversion"/>
  </si>
  <si>
    <t>도
Province</t>
    <phoneticPr fontId="22" type="noConversion"/>
  </si>
  <si>
    <t>도
Province</t>
    <phoneticPr fontId="22" type="noConversion"/>
  </si>
  <si>
    <t>시·군
City·Country</t>
    <phoneticPr fontId="22" type="noConversion"/>
  </si>
  <si>
    <t xml:space="preserve">  - Labor</t>
    <phoneticPr fontId="22" type="noConversion"/>
  </si>
  <si>
    <t>산업, 중소기업 및 에너지</t>
    <phoneticPr fontId="22" type="noConversion"/>
  </si>
  <si>
    <t>Industry, Small &amp; medium enterprises,Energy</t>
    <phoneticPr fontId="22" type="noConversion"/>
  </si>
  <si>
    <t xml:space="preserve">  - Industrial finance support</t>
    <phoneticPr fontId="22" type="noConversion"/>
  </si>
  <si>
    <t>교통및물류</t>
    <phoneticPr fontId="22" type="noConversion"/>
  </si>
  <si>
    <t>Traffic, Transportation</t>
    <phoneticPr fontId="22" type="noConversion"/>
  </si>
  <si>
    <t>자료 : 회계과</t>
    <phoneticPr fontId="22" type="noConversion"/>
  </si>
  <si>
    <t>합계
Total</t>
  </si>
  <si>
    <t xml:space="preserve">공공질서 
및 안전 
Public order 
Safety </t>
  </si>
  <si>
    <t>교육 
Education</t>
  </si>
  <si>
    <t>환경 Environment</t>
  </si>
  <si>
    <t xml:space="preserve">사회복지 
Social Welfare </t>
  </si>
  <si>
    <t>보건
Health</t>
  </si>
  <si>
    <t>농림해양수산 Agriculture, Forestry, Ocean, Marine</t>
  </si>
  <si>
    <t>산업, 중소기업 및 에너지Industry, Small and medium enterprises, Energy</t>
  </si>
  <si>
    <t>교통 및 물류Traffic,Transportation</t>
  </si>
  <si>
    <t xml:space="preserve">국토 및
 지역개발 Country, Region Development </t>
  </si>
  <si>
    <t>과학기술 
Science Technology</t>
  </si>
  <si>
    <t>예비비 Contingency</t>
  </si>
  <si>
    <t>기타
 Other</t>
  </si>
  <si>
    <t>Year &amp;
City·Country</t>
  </si>
  <si>
    <t>세외수입</t>
    <phoneticPr fontId="22" type="noConversion"/>
  </si>
  <si>
    <t>Non-tax revenue</t>
    <phoneticPr fontId="22" type="noConversion"/>
  </si>
  <si>
    <t>조정교부금
Control grants</t>
    <phoneticPr fontId="22" type="noConversion"/>
  </si>
  <si>
    <t>경상적 세외수입</t>
    <phoneticPr fontId="22" type="noConversion"/>
  </si>
  <si>
    <t>지방행정제재·부과금 Local Administrative Penalty Charges</t>
    <phoneticPr fontId="22" type="noConversion"/>
  </si>
  <si>
    <t>내부거래  Internal transaction</t>
    <phoneticPr fontId="22" type="noConversion"/>
  </si>
  <si>
    <t>사업수입
Business product</t>
    <phoneticPr fontId="22" type="noConversion"/>
  </si>
  <si>
    <t>자치단체간
부담금
Local governments' revenue from charges</t>
    <phoneticPr fontId="22" type="noConversion"/>
  </si>
  <si>
    <t>부담금
Levies</t>
    <phoneticPr fontId="22" type="noConversion"/>
  </si>
  <si>
    <t>과징금 및 과태료 등
Fines and Penalties, Etc.</t>
    <phoneticPr fontId="22" type="noConversion"/>
  </si>
  <si>
    <t>기타수입
Other income</t>
  </si>
  <si>
    <t>과징금
Penalty Surcharge</t>
    <phoneticPr fontId="22" type="noConversion"/>
  </si>
  <si>
    <t>이행강제금
Charge for Compelling Compliance</t>
    <phoneticPr fontId="22" type="noConversion"/>
  </si>
  <si>
    <t>변상금
Indemnity</t>
    <phoneticPr fontId="22" type="noConversion"/>
  </si>
  <si>
    <t>과태료
Fine for Negligence</t>
    <phoneticPr fontId="22" type="noConversion"/>
  </si>
  <si>
    <t>환수금
Clawback</t>
    <phoneticPr fontId="22" type="noConversion"/>
  </si>
  <si>
    <t>부담금
Charges</t>
    <phoneticPr fontId="22" type="noConversion"/>
  </si>
  <si>
    <t>융자금
원금수입
Loan collection</t>
    <phoneticPr fontId="22" type="noConversion"/>
  </si>
  <si>
    <t>예치금
회수</t>
    <phoneticPr fontId="22" type="noConversion"/>
  </si>
  <si>
    <t>경주시</t>
    <phoneticPr fontId="22" type="noConversion"/>
  </si>
  <si>
    <t>주) 2021년도 세외수입 분야 세입과목  전면 개편</t>
    <phoneticPr fontId="22" type="noConversion"/>
  </si>
  <si>
    <t>교육 Education</t>
  </si>
  <si>
    <t>농림
해양수산 Agriculture, Forestry, Ocean, Marine</t>
  </si>
  <si>
    <t>과학기술 Science Technology</t>
  </si>
  <si>
    <t>기타 
Others</t>
  </si>
  <si>
    <t>Year &amp;             City·Country</t>
  </si>
  <si>
    <t xml:space="preserve">  -  의료급여기금
      Medical Insurance Fund 
     </t>
  </si>
  <si>
    <t xml:space="preserve">  -  치수사업
      Management of Flood Control</t>
  </si>
  <si>
    <t xml:space="preserve">  - 광역교통시설 
     Wide area traffic facilities </t>
  </si>
  <si>
    <t xml:space="preserve">  - 발전소등지역자원시설세    
     The locial tax for nuclear
     energy's growth</t>
  </si>
  <si>
    <t xml:space="preserve">  - 학교용지부담금
     School land fee</t>
  </si>
  <si>
    <t xml:space="preserve">  - 낙후지역발전
    Development of underdeneloped areas</t>
  </si>
  <si>
    <t xml:space="preserve">  - 소방
     Fire fighting</t>
  </si>
  <si>
    <t>10. Settled Revenues of Special Accounts for Education</t>
    <phoneticPr fontId="22" type="noConversion"/>
  </si>
  <si>
    <t>연별 및 과목별
Year &amp; Course</t>
    <phoneticPr fontId="22" type="noConversion"/>
  </si>
  <si>
    <t>예산(A)
Budget</t>
    <phoneticPr fontId="22" type="noConversion"/>
  </si>
  <si>
    <t>수납액(B)
Amount received</t>
    <phoneticPr fontId="22" type="noConversion"/>
  </si>
  <si>
    <t>미수납액
Amount unpaid</t>
    <phoneticPr fontId="22" type="noConversion"/>
  </si>
  <si>
    <t>증감(B­A)
Increase or decrease</t>
    <phoneticPr fontId="22" type="noConversion"/>
  </si>
  <si>
    <t>2021</t>
    <phoneticPr fontId="22" type="noConversion"/>
  </si>
  <si>
    <t>중앙정부이전수입
Government Transfer Revenues</t>
    <phoneticPr fontId="22" type="noConversion"/>
  </si>
  <si>
    <t>지방자치단체이전수입
Local Transfer Revenues</t>
    <phoneticPr fontId="22" type="noConversion"/>
  </si>
  <si>
    <t>기타이전수입
Others Transfer Revenues</t>
    <phoneticPr fontId="22" type="noConversion"/>
  </si>
  <si>
    <t>교수-학습활동수입
Teaching-Learning Activities</t>
    <phoneticPr fontId="22" type="noConversion"/>
  </si>
  <si>
    <t>행정활동수입
Administration Activities</t>
    <phoneticPr fontId="22" type="noConversion"/>
  </si>
  <si>
    <t>자산수입
Asset Incomes</t>
    <phoneticPr fontId="22" type="noConversion"/>
  </si>
  <si>
    <t>이자수입
Interest Incomes</t>
    <phoneticPr fontId="22" type="noConversion"/>
  </si>
  <si>
    <t>적립금수입
Reserve Incomes</t>
    <phoneticPr fontId="22" type="noConversion"/>
  </si>
  <si>
    <t>금융자산회수
Financial Asset Incomes</t>
    <phoneticPr fontId="22" type="noConversion"/>
  </si>
  <si>
    <t>잡수입
Miscellaneous Incomes</t>
    <phoneticPr fontId="22" type="noConversion"/>
  </si>
  <si>
    <t>지방교육채 및 학교채
Local Education Bond / School Bond</t>
    <phoneticPr fontId="22" type="noConversion"/>
  </si>
  <si>
    <t>전년도이월금
Carry-Over from Perv. Year</t>
    <phoneticPr fontId="22" type="noConversion"/>
  </si>
  <si>
    <t>내부거래
internal transaction</t>
    <phoneticPr fontId="22" type="noConversion"/>
  </si>
  <si>
    <t>Source : Gyeongsangbuk-Do Office of Education</t>
    <phoneticPr fontId="22" type="noConversion"/>
  </si>
  <si>
    <t>11. Settled Expenditure of Special Accounts for Education</t>
    <phoneticPr fontId="44" type="noConversion"/>
  </si>
  <si>
    <t>예산(A)
Budget</t>
    <phoneticPr fontId="44" type="noConversion"/>
  </si>
  <si>
    <t>예산결정후 증감액(B)
Change in budget amount after budget finalization</t>
    <phoneticPr fontId="44" type="noConversion"/>
  </si>
  <si>
    <t>예산현액
(A+B)
Budget amount</t>
    <phoneticPr fontId="44" type="noConversion"/>
  </si>
  <si>
    <t>지출액
Expenditure</t>
    <phoneticPr fontId="44" type="noConversion"/>
  </si>
  <si>
    <t>다음년도 이월액
Carry-over to 
next year</t>
    <phoneticPr fontId="44" type="noConversion"/>
  </si>
  <si>
    <t>불용액
Unused</t>
    <phoneticPr fontId="44" type="noConversion"/>
  </si>
  <si>
    <t>Year &amp; Course</t>
    <phoneticPr fontId="44" type="noConversion"/>
  </si>
  <si>
    <t>Application of Human Resource</t>
    <phoneticPr fontId="44" type="noConversion"/>
  </si>
  <si>
    <t>Teaching-Learning Activities</t>
    <phoneticPr fontId="44" type="noConversion"/>
  </si>
  <si>
    <t>Education welfare support</t>
    <phoneticPr fontId="44" type="noConversion"/>
  </si>
  <si>
    <t>Health/School Meal/Physical 
 Activities</t>
    <phoneticPr fontId="44" type="noConversion"/>
  </si>
  <si>
    <t>Management of School Finance</t>
    <phoneticPr fontId="44" type="noConversion"/>
  </si>
  <si>
    <t>Reconstruction of School 
 Education Environment</t>
    <phoneticPr fontId="44" type="noConversion"/>
  </si>
  <si>
    <t>Source : Gyeongsangbuk-Do Office of Education</t>
    <phoneticPr fontId="44" type="noConversion"/>
  </si>
  <si>
    <t>…</t>
  </si>
  <si>
    <t>5. Budget Revenues of General Accounts(Cont'd)</t>
    <phoneticPr fontId="22" type="noConversion"/>
  </si>
  <si>
    <t>5. 일반회계 세입예산 개요(계속)</t>
    <phoneticPr fontId="22" type="noConversion"/>
  </si>
  <si>
    <t>Unit : million won</t>
    <phoneticPr fontId="22" type="noConversion"/>
  </si>
  <si>
    <t>Unit : million won</t>
    <phoneticPr fontId="22" type="noConversion"/>
  </si>
  <si>
    <t>단위 : 백만원</t>
    <phoneticPr fontId="22" type="noConversion"/>
  </si>
  <si>
    <t>자료 : 예산담당관실</t>
    <phoneticPr fontId="22" type="noConversion"/>
  </si>
  <si>
    <t>자료 : 예산담당관실</t>
    <phoneticPr fontId="22" type="noConversion"/>
  </si>
  <si>
    <t>Source : Division of Budget Planning</t>
    <phoneticPr fontId="22" type="noConversion"/>
  </si>
  <si>
    <t>지방채
Local 
borrowing</t>
    <phoneticPr fontId="22" type="noConversion"/>
  </si>
  <si>
    <t>세외수입 Non-tax revenue</t>
    <phoneticPr fontId="22" type="noConversion"/>
  </si>
  <si>
    <t>세외수입 Non-tax revenue</t>
    <phoneticPr fontId="22" type="noConversion"/>
  </si>
  <si>
    <t>보조금반환
수입
Revenue from 
subsidy return</t>
    <phoneticPr fontId="22" type="noConversion"/>
  </si>
  <si>
    <t>보전수입 등 및 내부거래  Conservation revenues and Internal transaction</t>
    <phoneticPr fontId="22" type="noConversion"/>
  </si>
  <si>
    <t>보전수입 등  Conservation revenues</t>
    <phoneticPr fontId="22" type="noConversion"/>
  </si>
  <si>
    <t>단위 : 백만원</t>
    <phoneticPr fontId="22" type="noConversion"/>
  </si>
  <si>
    <t>Unit : million won</t>
    <phoneticPr fontId="22" type="noConversion"/>
  </si>
  <si>
    <t>ⅩⅤ. Public Finance / 651</t>
    <phoneticPr fontId="44" type="noConversion"/>
  </si>
  <si>
    <t>654 / ⅩⅤ. 재정</t>
    <phoneticPr fontId="44" type="noConversion"/>
  </si>
  <si>
    <t>ⅩⅤ. Public Finance / 655</t>
    <phoneticPr fontId="22" type="noConversion"/>
  </si>
  <si>
    <t>ⅩⅤ. Public Finance / 657</t>
    <phoneticPr fontId="22" type="noConversion"/>
  </si>
  <si>
    <t>ⅩⅤ. Public Finance / 659</t>
    <phoneticPr fontId="22" type="noConversion"/>
  </si>
  <si>
    <t>660 / ⅩⅤ. 재정</t>
    <phoneticPr fontId="22" type="noConversion"/>
  </si>
  <si>
    <t>ⅩⅤ. Public Finance / 661</t>
    <phoneticPr fontId="22" type="noConversion"/>
  </si>
  <si>
    <t>ⅩⅤ. Public Finance / 663</t>
    <phoneticPr fontId="22" type="noConversion"/>
  </si>
  <si>
    <t>ⅩⅤ. Public Finance / 665</t>
    <phoneticPr fontId="22" type="noConversion"/>
  </si>
  <si>
    <t>ⅩⅤ. Public Finance / 667</t>
    <phoneticPr fontId="22" type="noConversion"/>
  </si>
  <si>
    <t>668 / ⅩⅤ. 재정</t>
    <phoneticPr fontId="22" type="noConversion"/>
  </si>
  <si>
    <t>ⅩⅤ. Public Finance / 669</t>
    <phoneticPr fontId="22" type="noConversion"/>
  </si>
  <si>
    <t>670 / ⅩⅤ. 재정</t>
    <phoneticPr fontId="22" type="noConversion"/>
  </si>
  <si>
    <t>672 / ⅩⅤ. 재정</t>
    <phoneticPr fontId="22" type="noConversion"/>
  </si>
  <si>
    <t>ⅩⅤ. Public Finance / 675</t>
    <phoneticPr fontId="22" type="noConversion"/>
  </si>
  <si>
    <t>ⅩⅤ. Public Finance / 677</t>
    <phoneticPr fontId="22" type="noConversion"/>
  </si>
  <si>
    <t>652 / ⅩⅤ. 재정</t>
    <phoneticPr fontId="44" type="noConversion"/>
  </si>
  <si>
    <t>ⅩⅤ. Public Finance / 653</t>
    <phoneticPr fontId="44" type="noConversion"/>
  </si>
  <si>
    <t>656 / ⅩⅤ. 재정</t>
    <phoneticPr fontId="44" type="noConversion"/>
  </si>
  <si>
    <t>658 / ⅩⅤ. 재정</t>
    <phoneticPr fontId="22" type="noConversion"/>
  </si>
  <si>
    <t>662 / ⅩⅤ. 재정</t>
    <phoneticPr fontId="22" type="noConversion"/>
  </si>
  <si>
    <t>664 / ⅩⅤ. 재정</t>
    <phoneticPr fontId="22" type="noConversion"/>
  </si>
  <si>
    <t>666 / ⅩⅤ. 재정</t>
    <phoneticPr fontId="22" type="noConversion"/>
  </si>
  <si>
    <t>ⅩⅤ. Public Finance / 671</t>
    <phoneticPr fontId="22" type="noConversion"/>
  </si>
  <si>
    <t>ⅩⅤ. Public Finance / 673</t>
    <phoneticPr fontId="22" type="noConversion"/>
  </si>
  <si>
    <t>674 / ⅩⅤ. 재정</t>
    <phoneticPr fontId="22" type="noConversion"/>
  </si>
  <si>
    <t>676 / ⅩⅤ. 재정</t>
    <phoneticPr fontId="22" type="noConversion"/>
  </si>
  <si>
    <t>678 / ⅩⅤ. 재정</t>
    <phoneticPr fontId="22" type="noConversion"/>
  </si>
  <si>
    <t>ⅩⅤ. Public Finance / 679</t>
    <phoneticPr fontId="22" type="noConversion"/>
  </si>
  <si>
    <t>680 / ⅩⅤ. 재정</t>
    <phoneticPr fontId="44" type="noConversion"/>
  </si>
  <si>
    <t>ⅩⅤ. Public Finance / 681</t>
    <phoneticPr fontId="44" type="noConversion"/>
  </si>
  <si>
    <t>682 / ⅩⅤ. 재정</t>
    <phoneticPr fontId="22" type="noConversion"/>
  </si>
  <si>
    <t>ⅩⅤ. Public Finance / 683</t>
    <phoneticPr fontId="44" type="noConversion"/>
  </si>
  <si>
    <t>650</t>
    <phoneticPr fontId="44" type="noConversion"/>
  </si>
  <si>
    <t>보조금반납액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</si>
</sst>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_ ;_ * \!\-#,##0_ ;_ * &quot;-&quot;_ ;_ @_ "/>
    <numFmt numFmtId="178" formatCode="_-* #,##0_-;\!\-* #,##0_-;_-* &quot;-&quot;_-;_-@_-"/>
    <numFmt numFmtId="179" formatCode="#,##0_);[Red]\!\(#,##0\!\)"/>
    <numFmt numFmtId="180" formatCode="#,##0_ "/>
    <numFmt numFmtId="181" formatCode="#,##0_);[Red]\(#,##0\)"/>
    <numFmt numFmtId="182" formatCode="_-[$€-2]* #,##0.00_-;\-[$€-2]* #,##0.00_-;_-[$€-2]* &quot;-&quot;??_-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 * #,##0.00_ ;_ * \-#,##0.00_ ;_ * &quot;-&quot;??_ ;_ @_ "/>
    <numFmt numFmtId="190" formatCode="&quot;₩&quot;#,##0.00;&quot;₩&quot;\-#,##0.00"/>
    <numFmt numFmtId="191" formatCode="_-* #,##0.0_-;\-* #,##0.0_-;_-* &quot;-&quot;?_-;_-@_-"/>
    <numFmt numFmtId="192" formatCode="&quot;₩&quot;#,##0.00;[Red]&quot;₩&quot;\-#,##0.00"/>
    <numFmt numFmtId="193" formatCode="_ &quot;₩&quot;* #,##0_ ;_ &quot;₩&quot;* \-#,##0_ ;_ &quot;₩&quot;* &quot;-&quot;_ ;_ @_ "/>
    <numFmt numFmtId="194" formatCode="&quot;$&quot;#,##0_);[Red]\(&quot;$&quot;#,##0\)"/>
    <numFmt numFmtId="195" formatCode="&quot;₩&quot;#,##0;[Red]&quot;₩&quot;\-#,##0"/>
    <numFmt numFmtId="196" formatCode="_ &quot;₩&quot;* #,##0.00_ ;_ &quot;₩&quot;* \-#,##0.00_ ;_ &quot;₩&quot;* &quot;-&quot;??_ ;_ @_ "/>
    <numFmt numFmtId="197" formatCode="&quot;$&quot;#,##0.00_);[Red]\(&quot;$&quot;#,##0.00\)"/>
    <numFmt numFmtId="198" formatCode="#,##0;[Red]&quot;-&quot;#,##0"/>
    <numFmt numFmtId="199" formatCode="#,##0.00;[Red]&quot;-&quot;#,##0.00"/>
    <numFmt numFmtId="200" formatCode="_(* #,##0_);_(* \(#,##0\);_(* &quot;-&quot;_);_(@_)"/>
    <numFmt numFmtId="201" formatCode="_ * #,##0_ ;_ * &quot;₩&quot;&quot;₩&quot;\-#,##0_ ;_ * &quot;-&quot;_ ;_ @_ "/>
    <numFmt numFmtId="202" formatCode="_ &quot;₩&quot;* #,##0.00_ ;_ &quot;₩&quot;* &quot;₩&quot;&quot;₩&quot;\-#,##0.00_ ;_ &quot;₩&quot;* &quot;-&quot;??_ ;_ @_ "/>
    <numFmt numFmtId="203" formatCode="_ &quot;₩&quot;* #,##0_ ;_ &quot;₩&quot;* &quot;₩&quot;&quot;₩&quot;\-#,##0_ ;_ &quot;₩&quot;* &quot;-&quot;_ ;_ @_ "/>
    <numFmt numFmtId="204" formatCode="&quot;₩&quot;#,##0.00;[Red]&quot;₩&quot;&quot;₩&quot;&quot;₩&quot;\-#,##0.00"/>
    <numFmt numFmtId="205" formatCode="_ * #,##0.00_ ;_ * &quot;₩&quot;&quot;₩&quot;\-#,##0.00_ ;_ * &quot;-&quot;??_ ;_ @_ "/>
    <numFmt numFmtId="206" formatCode="&quot;R$&quot;#,##0_);[Red]\(&quot;R$&quot;#,##0\)"/>
    <numFmt numFmtId="207" formatCode="&quot;₩&quot;#,##0.00;&quot;₩&quot;&quot;₩&quot;&quot;₩&quot;&quot;₩&quot;&quot;₩&quot;&quot;₩&quot;\-#,##0.00"/>
    <numFmt numFmtId="208" formatCode="_ &quot;₩&quot;* #,##0.00_ ;_ &quot;₩&quot;* &quot;₩&quot;\-#,##0.00_ ;_ &quot;₩&quot;* &quot;-&quot;??_ ;_ @_ "/>
    <numFmt numFmtId="209" formatCode="&quot;₩&quot;#,##0;&quot;₩&quot;&quot;₩&quot;&quot;₩&quot;\-#,##0"/>
    <numFmt numFmtId="210" formatCode="&quot;R$&quot;#,##0_);\(&quot;R$&quot;#,##0\)"/>
    <numFmt numFmtId="211" formatCode="#,##0&quot; / XⅡ. 보건 및 사회보장&quot;"/>
    <numFmt numFmtId="212" formatCode="#,##0_-;\-#,##0_-;&quot;-&quot;_-;@_-"/>
    <numFmt numFmtId="213" formatCode="#,##0;\-#,##0;&quot;-&quot;;@"/>
    <numFmt numFmtId="214" formatCode="#,##0\ ;\-#,##0\ ;&quot;-&quot;\ ;@\ "/>
    <numFmt numFmtId="215" formatCode="#,##0\ ;\-#,##0\ ;&quot;-&quot;\ ;\ @"/>
    <numFmt numFmtId="216" formatCode="_-* #,##0.0_-;\-* #,##0.0_-;_-* &quot;-&quot;_-;_-@_-"/>
    <numFmt numFmtId="217" formatCode="\ @"/>
    <numFmt numFmtId="218" formatCode="0_ "/>
    <numFmt numFmtId="219" formatCode="0.0%"/>
    <numFmt numFmtId="220" formatCode="_-* #,##0.00000_-;\-* #,##0.00000_-;_-* &quot;-&quot;??_-;_-@_-"/>
  </numFmts>
  <fonts count="20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sz val="11"/>
      <name val="뼻뮝"/>
      <family val="3"/>
      <charset val="129"/>
    </font>
    <font>
      <sz val="12"/>
      <name val="Arial"/>
      <family val="2"/>
    </font>
    <font>
      <u/>
      <sz val="12"/>
      <color indexed="12"/>
      <name val="Arial"/>
      <family val="2"/>
    </font>
    <font>
      <u/>
      <sz val="12"/>
      <color indexed="20"/>
      <name val="Arial"/>
      <family val="2"/>
    </font>
    <font>
      <b/>
      <sz val="11"/>
      <color indexed="10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u/>
      <sz val="12"/>
      <color indexed="12"/>
      <name val="바탕체"/>
      <family val="1"/>
      <charset val="129"/>
    </font>
    <font>
      <sz val="10"/>
      <name val="돋움체"/>
      <family val="3"/>
      <charset val="129"/>
    </font>
    <font>
      <sz val="10"/>
      <name val="MS Sans Serif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2.5"/>
      <color indexed="8"/>
      <name val="휴먼명조"/>
      <family val="3"/>
      <charset val="129"/>
    </font>
    <font>
      <sz val="12.5"/>
      <color indexed="9"/>
      <name val="휴먼명조"/>
      <family val="3"/>
      <charset val="129"/>
    </font>
    <font>
      <sz val="12.5"/>
      <color indexed="10"/>
      <name val="휴먼명조"/>
      <family val="3"/>
      <charset val="129"/>
    </font>
    <font>
      <b/>
      <sz val="12.5"/>
      <color indexed="52"/>
      <name val="휴먼명조"/>
      <family val="3"/>
      <charset val="129"/>
    </font>
    <font>
      <sz val="12.5"/>
      <color indexed="20"/>
      <name val="휴먼명조"/>
      <family val="3"/>
      <charset val="129"/>
    </font>
    <font>
      <sz val="12.5"/>
      <color indexed="60"/>
      <name val="휴먼명조"/>
      <family val="3"/>
      <charset val="129"/>
    </font>
    <font>
      <i/>
      <sz val="12.5"/>
      <color indexed="23"/>
      <name val="휴먼명조"/>
      <family val="3"/>
      <charset val="129"/>
    </font>
    <font>
      <b/>
      <sz val="12.5"/>
      <color indexed="9"/>
      <name val="휴먼명조"/>
      <family val="3"/>
      <charset val="129"/>
    </font>
    <font>
      <sz val="12.5"/>
      <color indexed="52"/>
      <name val="휴먼명조"/>
      <family val="3"/>
      <charset val="129"/>
    </font>
    <font>
      <b/>
      <sz val="12.5"/>
      <color indexed="8"/>
      <name val="휴먼명조"/>
      <family val="3"/>
      <charset val="129"/>
    </font>
    <font>
      <sz val="12.5"/>
      <color indexed="62"/>
      <name val="휴먼명조"/>
      <family val="3"/>
      <charset val="129"/>
    </font>
    <font>
      <b/>
      <sz val="15"/>
      <color indexed="56"/>
      <name val="휴먼명조"/>
      <family val="3"/>
      <charset val="129"/>
    </font>
    <font>
      <b/>
      <sz val="13"/>
      <color indexed="56"/>
      <name val="휴먼명조"/>
      <family val="3"/>
      <charset val="129"/>
    </font>
    <font>
      <b/>
      <sz val="11"/>
      <color indexed="56"/>
      <name val="휴먼명조"/>
      <family val="3"/>
      <charset val="129"/>
    </font>
    <font>
      <sz val="12.5"/>
      <color indexed="17"/>
      <name val="휴먼명조"/>
      <family val="3"/>
      <charset val="129"/>
    </font>
    <font>
      <b/>
      <sz val="12.5"/>
      <color indexed="63"/>
      <name val="휴먼명조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vertAlign val="superscript"/>
      <sz val="9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2"/>
      <color theme="1"/>
      <name val="Arial"/>
      <family val="2"/>
    </font>
    <font>
      <sz val="17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9"/>
      <color theme="1"/>
      <name val="Arial Narrow"/>
      <family val="2"/>
    </font>
    <font>
      <b/>
      <vertAlign val="superscript"/>
      <sz val="17"/>
      <color theme="1"/>
      <name val="굴림"/>
      <family val="3"/>
      <charset val="129"/>
    </font>
    <font>
      <sz val="7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17"/>
      <color theme="1"/>
      <name val="나눔고딕 ExtraBold"/>
      <family val="3"/>
      <charset val="129"/>
    </font>
    <font>
      <sz val="9"/>
      <name val="바탕체"/>
      <family val="1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돋움체"/>
      <family val="3"/>
      <charset val="129"/>
    </font>
    <font>
      <b/>
      <sz val="16"/>
      <color theme="1"/>
      <name val="굴림"/>
      <family val="3"/>
      <charset val="129"/>
    </font>
    <font>
      <sz val="8.5"/>
      <name val="돋움"/>
      <family val="3"/>
      <charset val="129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1630">
    <xf numFmtId="0" fontId="0" fillId="0" borderId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0" fillId="0" borderId="0"/>
    <xf numFmtId="0" fontId="90" fillId="0" borderId="0"/>
    <xf numFmtId="0" fontId="14" fillId="0" borderId="0" applyNumberFormat="0" applyFill="0" applyBorder="0" applyAlignment="0" applyProtection="0"/>
    <xf numFmtId="0" fontId="16" fillId="0" borderId="0"/>
    <xf numFmtId="0" fontId="16" fillId="0" borderId="0"/>
    <xf numFmtId="0" fontId="66" fillId="0" borderId="0"/>
    <xf numFmtId="0" fontId="5" fillId="2" borderId="0" applyNumberFormat="0" applyBorder="0" applyAlignment="0" applyProtection="0">
      <alignment vertical="center"/>
    </xf>
    <xf numFmtId="0" fontId="115" fillId="2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/>
    <xf numFmtId="0" fontId="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/>
    <xf numFmtId="0" fontId="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/>
    <xf numFmtId="0" fontId="5" fillId="7" borderId="0" applyNumberFormat="0" applyBorder="0" applyAlignment="0" applyProtection="0">
      <alignment vertical="center"/>
    </xf>
    <xf numFmtId="0" fontId="115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5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15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9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59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15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59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4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/>
    <xf numFmtId="0" fontId="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/>
    <xf numFmtId="0" fontId="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/>
    <xf numFmtId="0" fontId="5" fillId="12" borderId="0" applyNumberFormat="0" applyBorder="0" applyAlignment="0" applyProtection="0">
      <alignment vertical="center"/>
    </xf>
    <xf numFmtId="0" fontId="115" fillId="12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9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59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9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59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9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59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4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6" fillId="14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116" fillId="9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116" fillId="11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116" fillId="17" borderId="0" applyNumberFormat="0" applyBorder="0" applyAlignment="0" applyProtection="0"/>
    <xf numFmtId="0" fontId="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0" fillId="43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0" fillId="44" borderId="0" applyNumberFormat="0" applyBorder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0" fillId="45" borderId="0" applyNumberFormat="0" applyBorder="0" applyAlignment="0" applyProtection="0">
      <alignment vertical="center"/>
    </xf>
    <xf numFmtId="0" fontId="97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0" fillId="46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0" fillId="47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0" fillId="48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116" fillId="1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116" fillId="21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/>
    <xf numFmtId="0" fontId="8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/>
    <xf numFmtId="0" fontId="5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9" fillId="0" borderId="0" applyFont="0" applyFill="0" applyBorder="0" applyAlignment="0" applyProtection="0"/>
    <xf numFmtId="196" fontId="50" fillId="0" borderId="0" applyFont="0" applyFill="0" applyBorder="0" applyAlignment="0" applyProtection="0"/>
    <xf numFmtId="195" fontId="49" fillId="0" borderId="0" applyFont="0" applyFill="0" applyBorder="0" applyAlignment="0" applyProtection="0"/>
    <xf numFmtId="196" fontId="50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5" fillId="0" borderId="0"/>
    <xf numFmtId="0" fontId="53" fillId="0" borderId="0" applyFont="0" applyFill="0" applyBorder="0" applyAlignment="0" applyProtection="0"/>
    <xf numFmtId="198" fontId="48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0" fontId="53" fillId="0" borderId="0" applyFont="0" applyFill="0" applyBorder="0" applyAlignment="0" applyProtection="0"/>
    <xf numFmtId="199" fontId="48" fillId="0" borderId="0" applyFont="0" applyFill="0" applyBorder="0" applyAlignment="0" applyProtection="0"/>
    <xf numFmtId="199" fontId="49" fillId="0" borderId="0" applyFont="0" applyFill="0" applyBorder="0" applyAlignment="0" applyProtection="0"/>
    <xf numFmtId="189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189" fontId="50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118" fillId="3" borderId="0" applyNumberFormat="0" applyBorder="0" applyAlignment="0" applyProtection="0"/>
    <xf numFmtId="0" fontId="12" fillId="0" borderId="0"/>
    <xf numFmtId="0" fontId="54" fillId="0" borderId="0"/>
    <xf numFmtId="0" fontId="48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53" fillId="0" borderId="0"/>
    <xf numFmtId="0" fontId="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3" fillId="0" borderId="0"/>
    <xf numFmtId="0" fontId="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4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2" fillId="0" borderId="0"/>
    <xf numFmtId="0" fontId="52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54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4" fillId="22" borderId="1" applyNumberFormat="0" applyAlignment="0" applyProtection="0">
      <alignment vertical="center"/>
    </xf>
    <xf numFmtId="0" fontId="119" fillId="22" borderId="1" applyNumberFormat="0" applyAlignment="0" applyProtection="0"/>
    <xf numFmtId="0" fontId="13" fillId="0" borderId="0"/>
    <xf numFmtId="0" fontId="152" fillId="0" borderId="0"/>
    <xf numFmtId="0" fontId="32" fillId="23" borderId="2" applyNumberFormat="0" applyAlignment="0" applyProtection="0">
      <alignment vertical="center"/>
    </xf>
    <xf numFmtId="0" fontId="120" fillId="23" borderId="2" applyNumberFormat="0" applyAlignment="0" applyProtection="0"/>
    <xf numFmtId="0" fontId="14" fillId="0" borderId="0" applyFont="0" applyFill="0" applyBorder="0" applyAlignment="0" applyProtection="0"/>
    <xf numFmtId="0" fontId="15" fillId="0" borderId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93" fillId="0" borderId="0"/>
    <xf numFmtId="0" fontId="1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93" fillId="0" borderId="0"/>
    <xf numFmtId="182" fontId="1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14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1" fillId="4" borderId="0" applyNumberFormat="0" applyBorder="0" applyAlignment="0" applyProtection="0">
      <alignment vertical="center"/>
    </xf>
    <xf numFmtId="0" fontId="122" fillId="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53" fillId="24" borderId="0" applyNumberFormat="0" applyBorder="0" applyAlignment="0" applyProtection="0"/>
    <xf numFmtId="38" fontId="17" fillId="25" borderId="0" applyNumberFormat="0" applyBorder="0" applyAlignment="0" applyProtection="0"/>
    <xf numFmtId="0" fontId="18" fillId="0" borderId="0">
      <alignment horizontal="left"/>
    </xf>
    <xf numFmtId="0" fontId="154" fillId="0" borderId="0">
      <alignment horizontal="left"/>
    </xf>
    <xf numFmtId="0" fontId="19" fillId="0" borderId="3" applyNumberFormat="0" applyAlignment="0" applyProtection="0">
      <alignment horizontal="left" vertical="center"/>
    </xf>
    <xf numFmtId="0" fontId="155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55" fillId="0" borderId="4">
      <alignment horizontal="left" vertical="center"/>
    </xf>
    <xf numFmtId="0" fontId="19" fillId="0" borderId="4">
      <alignment horizontal="left" vertical="center"/>
    </xf>
    <xf numFmtId="0" fontId="155" fillId="0" borderId="4">
      <alignment horizontal="left" vertical="center"/>
    </xf>
    <xf numFmtId="0" fontId="155" fillId="0" borderId="4">
      <alignment horizontal="left"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/>
    <xf numFmtId="0" fontId="4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>
      <alignment vertical="center"/>
    </xf>
    <xf numFmtId="10" fontId="17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6" borderId="8" applyNumberFormat="0" applyBorder="0" applyAlignment="0" applyProtection="0"/>
    <xf numFmtId="10" fontId="153" fillId="24" borderId="8" applyNumberFormat="0" applyBorder="0" applyAlignment="0" applyProtection="0"/>
    <xf numFmtId="0" fontId="124" fillId="7" borderId="1" applyNumberFormat="0" applyAlignment="0" applyProtection="0"/>
    <xf numFmtId="0" fontId="33" fillId="0" borderId="9" applyNumberFormat="0" applyFill="0" applyAlignment="0" applyProtection="0">
      <alignment vertical="center"/>
    </xf>
    <xf numFmtId="0" fontId="125" fillId="0" borderId="9" applyNumberFormat="0" applyFill="0" applyAlignment="0" applyProtection="0"/>
    <xf numFmtId="176" fontId="14" fillId="0" borderId="0" applyFont="0" applyFill="0" applyBorder="0" applyAlignment="0" applyProtection="0"/>
    <xf numFmtId="208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0" fontId="21" fillId="0" borderId="10"/>
    <xf numFmtId="0" fontId="157" fillId="0" borderId="1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13" borderId="0" applyNumberFormat="0" applyBorder="0" applyAlignment="0" applyProtection="0">
      <alignment vertical="center"/>
    </xf>
    <xf numFmtId="0" fontId="126" fillId="13" borderId="0" applyNumberFormat="0" applyBorder="0" applyAlignment="0" applyProtection="0"/>
    <xf numFmtId="0" fontId="16" fillId="0" borderId="0"/>
    <xf numFmtId="0" fontId="16" fillId="0" borderId="0"/>
    <xf numFmtId="207" fontId="16" fillId="0" borderId="0"/>
    <xf numFmtId="0" fontId="14" fillId="0" borderId="0"/>
    <xf numFmtId="0" fontId="15" fillId="10" borderId="11" applyNumberFormat="0" applyFont="0" applyAlignment="0" applyProtection="0">
      <alignment vertical="center"/>
    </xf>
    <xf numFmtId="0" fontId="15" fillId="10" borderId="11" applyNumberFormat="0" applyFont="0" applyAlignment="0" applyProtection="0"/>
    <xf numFmtId="0" fontId="42" fillId="22" borderId="12" applyNumberFormat="0" applyAlignment="0" applyProtection="0">
      <alignment vertical="center"/>
    </xf>
    <xf numFmtId="0" fontId="127" fillId="22" borderId="12" applyNumberFormat="0" applyAlignment="0" applyProtection="0"/>
    <xf numFmtId="10" fontId="14" fillId="0" borderId="0" applyFont="0" applyFill="0" applyBorder="0" applyAlignment="0" applyProtection="0"/>
    <xf numFmtId="10" fontId="146" fillId="0" borderId="0" applyFont="0" applyFill="0" applyBorder="0" applyAlignment="0" applyProtection="0"/>
    <xf numFmtId="0" fontId="21" fillId="0" borderId="0"/>
    <xf numFmtId="0" fontId="157" fillId="0" borderId="0"/>
    <xf numFmtId="0" fontId="37" fillId="0" borderId="0" applyNumberFormat="0" applyFill="0" applyBorder="0" applyAlignment="0" applyProtection="0">
      <alignment vertical="center"/>
    </xf>
    <xf numFmtId="0" fontId="86" fillId="0" borderId="0" applyFill="0" applyBorder="0" applyProtection="0">
      <alignment horizontal="centerContinuous" vertical="center"/>
    </xf>
    <xf numFmtId="0" fontId="87" fillId="24" borderId="0" applyFill="0" applyBorder="0" applyProtection="0">
      <alignment horizontal="center" vertical="center"/>
    </xf>
    <xf numFmtId="0" fontId="128" fillId="0" borderId="0" applyNumberFormat="0" applyFill="0" applyBorder="0" applyAlignment="0" applyProtection="0"/>
    <xf numFmtId="0" fontId="14" fillId="0" borderId="13" applyNumberFormat="0" applyFont="0" applyFill="0" applyAlignment="0" applyProtection="0"/>
    <xf numFmtId="0" fontId="14" fillId="0" borderId="13" applyNumberFormat="0" applyFont="0" applyFill="0" applyAlignment="0" applyProtection="0"/>
    <xf numFmtId="0" fontId="146" fillId="0" borderId="13" applyNumberFormat="0" applyFont="0" applyFill="0" applyAlignment="0" applyProtection="0"/>
    <xf numFmtId="0" fontId="34" fillId="0" borderId="14" applyNumberFormat="0" applyFill="0" applyAlignment="0" applyProtection="0">
      <alignment vertical="center"/>
    </xf>
    <xf numFmtId="0" fontId="22" fillId="0" borderId="15">
      <alignment horizontal="left"/>
    </xf>
    <xf numFmtId="0" fontId="158" fillId="0" borderId="15">
      <alignment horizontal="left"/>
    </xf>
    <xf numFmtId="0" fontId="23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0" fillId="49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0" fillId="50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130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0" fillId="51" borderId="0" applyNumberFormat="0" applyBorder="0" applyAlignment="0" applyProtection="0">
      <alignment vertical="center"/>
    </xf>
    <xf numFmtId="0" fontId="97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3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0" fillId="52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0" fillId="53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0" fillId="54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24" fillId="22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24" fillId="22" borderId="1" applyNumberFormat="0" applyAlignment="0" applyProtection="0">
      <alignment vertical="center"/>
    </xf>
    <xf numFmtId="0" fontId="70" fillId="25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70" fillId="25" borderId="1" applyNumberFormat="0" applyAlignment="0" applyProtection="0">
      <alignment vertical="center"/>
    </xf>
    <xf numFmtId="0" fontId="99" fillId="22" borderId="1" applyNumberFormat="0" applyAlignment="0" applyProtection="0">
      <alignment vertical="center"/>
    </xf>
    <xf numFmtId="0" fontId="162" fillId="55" borderId="83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132" fillId="22" borderId="1" applyNumberFormat="0" applyAlignment="0" applyProtection="0">
      <alignment vertical="center"/>
    </xf>
    <xf numFmtId="0" fontId="60" fillId="29" borderId="1" applyNumberFormat="0" applyAlignment="0" applyProtection="0">
      <alignment vertical="center"/>
    </xf>
    <xf numFmtId="0" fontId="132" fillId="22" borderId="1" applyNumberFormat="0" applyAlignment="0" applyProtection="0">
      <alignment vertical="center"/>
    </xf>
    <xf numFmtId="183" fontId="16" fillId="0" borderId="0">
      <protection locked="0"/>
    </xf>
    <xf numFmtId="201" fontId="15" fillId="0" borderId="0">
      <protection locked="0"/>
    </xf>
    <xf numFmtId="0" fontId="25" fillId="0" borderId="0">
      <protection locked="0"/>
    </xf>
    <xf numFmtId="0" fontId="143" fillId="0" borderId="0">
      <protection locked="0"/>
    </xf>
    <xf numFmtId="0" fontId="25" fillId="0" borderId="0">
      <protection locked="0"/>
    </xf>
    <xf numFmtId="0" fontId="143" fillId="0" borderId="0">
      <protection locked="0"/>
    </xf>
    <xf numFmtId="0" fontId="26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63" fillId="56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7" fillId="0" borderId="0">
      <protection locked="0"/>
    </xf>
    <xf numFmtId="0" fontId="144" fillId="0" borderId="0">
      <protection locked="0"/>
    </xf>
    <xf numFmtId="0" fontId="27" fillId="0" borderId="0">
      <protection locked="0"/>
    </xf>
    <xf numFmtId="0" fontId="144" fillId="0" borderId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5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5" fillId="10" borderId="11" applyNumberFormat="0" applyFont="0" applyAlignment="0" applyProtection="0">
      <alignment vertical="center"/>
    </xf>
    <xf numFmtId="0" fontId="5" fillId="57" borderId="84" applyNumberFormat="0" applyFont="0" applyAlignment="0" applyProtection="0">
      <alignment vertical="center"/>
    </xf>
    <xf numFmtId="0" fontId="9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5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>
      <alignment vertical="center"/>
    </xf>
    <xf numFmtId="0" fontId="145" fillId="0" borderId="0">
      <alignment vertical="center"/>
    </xf>
    <xf numFmtId="9" fontId="16" fillId="0" borderId="0" applyFont="0" applyFill="0" applyBorder="0" applyAlignment="0" applyProtection="0"/>
    <xf numFmtId="9" fontId="88" fillId="24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30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64" fillId="5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47" fillId="0" borderId="0">
      <alignment horizontal="center" vertical="center"/>
    </xf>
    <xf numFmtId="0" fontId="91" fillId="0" borderId="0">
      <alignment horizontal="center" vertical="center"/>
    </xf>
    <xf numFmtId="0" fontId="56" fillId="0" borderId="0"/>
    <xf numFmtId="0" fontId="3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32" fillId="23" borderId="2" applyNumberFormat="0" applyAlignment="0" applyProtection="0">
      <alignment vertical="center"/>
    </xf>
    <xf numFmtId="0" fontId="74" fillId="23" borderId="2" applyNumberFormat="0" applyAlignment="0" applyProtection="0">
      <alignment vertical="center"/>
    </xf>
    <xf numFmtId="0" fontId="32" fillId="23" borderId="2" applyNumberFormat="0" applyAlignment="0" applyProtection="0">
      <alignment vertical="center"/>
    </xf>
    <xf numFmtId="0" fontId="166" fillId="59" borderId="85" applyNumberFormat="0" applyAlignment="0" applyProtection="0">
      <alignment vertical="center"/>
    </xf>
    <xf numFmtId="0" fontId="103" fillId="23" borderId="2" applyNumberFormat="0" applyAlignment="0" applyProtection="0">
      <alignment vertical="center"/>
    </xf>
    <xf numFmtId="0" fontId="74" fillId="23" borderId="2" applyNumberFormat="0" applyAlignment="0" applyProtection="0">
      <alignment vertical="center"/>
    </xf>
    <xf numFmtId="0" fontId="136" fillId="23" borderId="2" applyNumberFormat="0" applyAlignment="0" applyProtection="0">
      <alignment vertical="center"/>
    </xf>
    <xf numFmtId="0" fontId="136" fillId="23" borderId="2" applyNumberFormat="0" applyAlignment="0" applyProtection="0">
      <alignment vertical="center"/>
    </xf>
    <xf numFmtId="184" fontId="14" fillId="0" borderId="0">
      <alignment vertical="center"/>
    </xf>
    <xf numFmtId="184" fontId="146" fillId="0" borderId="0">
      <alignment vertical="center"/>
    </xf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0" fontId="16" fillId="0" borderId="0" applyProtection="0"/>
    <xf numFmtId="200" fontId="1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10" fontId="16" fillId="0" borderId="0" applyFont="0" applyFill="0" applyBorder="0" applyAlignment="0" applyProtection="0"/>
    <xf numFmtId="176" fontId="16" fillId="0" borderId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13" fillId="0" borderId="0" applyFont="0" applyFill="0" applyBorder="0" applyAlignment="0" applyProtection="0"/>
    <xf numFmtId="176" fontId="16" fillId="0" borderId="0" applyProtection="0"/>
    <xf numFmtId="19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96" fontId="16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0" borderId="0" applyProtection="0"/>
    <xf numFmtId="41" fontId="5" fillId="0" borderId="0" applyFont="0" applyFill="0" applyBorder="0" applyAlignment="0" applyProtection="0">
      <alignment vertical="center"/>
    </xf>
    <xf numFmtId="196" fontId="16" fillId="0" borderId="0" applyProtection="0"/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96" fontId="16" fillId="0" borderId="0" applyProtection="0"/>
    <xf numFmtId="41" fontId="15" fillId="0" borderId="0" applyFont="0" applyFill="0" applyBorder="0" applyAlignment="0" applyProtection="0"/>
    <xf numFmtId="196" fontId="16" fillId="0" borderId="0" applyProtection="0"/>
    <xf numFmtId="41" fontId="159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176" fontId="16" fillId="0" borderId="0" applyProtection="0"/>
    <xf numFmtId="0" fontId="16" fillId="0" borderId="0" applyProtection="0"/>
    <xf numFmtId="41" fontId="15" fillId="0" borderId="0" applyFont="0" applyFill="0" applyBorder="0" applyAlignment="0" applyProtection="0">
      <alignment vertical="center"/>
    </xf>
    <xf numFmtId="0" fontId="16" fillId="0" borderId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Protection="0"/>
    <xf numFmtId="21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" fillId="0" borderId="0"/>
    <xf numFmtId="0" fontId="33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67" fillId="0" borderId="86" applyNumberFormat="0" applyFill="0" applyAlignment="0" applyProtection="0">
      <alignment vertical="center"/>
    </xf>
    <xf numFmtId="0" fontId="104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137" fillId="0" borderId="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7" fillId="0" borderId="9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105" fillId="0" borderId="14" applyNumberFormat="0" applyFill="0" applyAlignment="0" applyProtection="0">
      <alignment vertical="center"/>
    </xf>
    <xf numFmtId="0" fontId="168" fillId="0" borderId="87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138" fillId="0" borderId="14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38" fillId="0" borderId="14" applyNumberFormat="0" applyFill="0" applyAlignment="0" applyProtection="0">
      <alignment vertical="center"/>
    </xf>
    <xf numFmtId="0" fontId="35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35" fillId="7" borderId="1" applyNumberFormat="0" applyAlignment="0" applyProtection="0">
      <alignment vertical="center"/>
    </xf>
    <xf numFmtId="0" fontId="77" fillId="30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30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0" fontId="169" fillId="60" borderId="83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39" fillId="7" borderId="1" applyNumberFormat="0" applyAlignment="0" applyProtection="0">
      <alignment vertical="center"/>
    </xf>
    <xf numFmtId="0" fontId="35" fillId="13" borderId="1" applyNumberFormat="0" applyAlignment="0" applyProtection="0">
      <alignment vertical="center"/>
    </xf>
    <xf numFmtId="0" fontId="139" fillId="7" borderId="1" applyNumberFormat="0" applyAlignment="0" applyProtection="0">
      <alignment vertical="center"/>
    </xf>
    <xf numFmtId="4" fontId="27" fillId="0" borderId="0">
      <protection locked="0"/>
    </xf>
    <xf numFmtId="4" fontId="144" fillId="0" borderId="0">
      <protection locked="0"/>
    </xf>
    <xf numFmtId="185" fontId="16" fillId="0" borderId="0">
      <protection locked="0"/>
    </xf>
    <xf numFmtId="202" fontId="15" fillId="0" borderId="0">
      <protection locked="0"/>
    </xf>
    <xf numFmtId="0" fontId="36" fillId="0" borderId="0">
      <alignment vertical="center"/>
    </xf>
    <xf numFmtId="0" fontId="14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70" fillId="0" borderId="88" applyNumberFormat="0" applyFill="0" applyAlignment="0" applyProtection="0">
      <alignment vertical="center"/>
    </xf>
    <xf numFmtId="0" fontId="107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71" fillId="0" borderId="8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72" fillId="0" borderId="90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74" fillId="61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42" fillId="22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42" fillId="22" borderId="12" applyNumberFormat="0" applyAlignment="0" applyProtection="0">
      <alignment vertical="center"/>
    </xf>
    <xf numFmtId="0" fontId="82" fillId="25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82" fillId="25" borderId="12" applyNumberFormat="0" applyAlignment="0" applyProtection="0">
      <alignment vertical="center"/>
    </xf>
    <xf numFmtId="0" fontId="111" fillId="22" borderId="12" applyNumberFormat="0" applyAlignment="0" applyProtection="0">
      <alignment vertical="center"/>
    </xf>
    <xf numFmtId="0" fontId="175" fillId="55" borderId="91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141" fillId="22" borderId="12" applyNumberFormat="0" applyAlignment="0" applyProtection="0">
      <alignment vertical="center"/>
    </xf>
    <xf numFmtId="0" fontId="42" fillId="29" borderId="12" applyNumberFormat="0" applyAlignment="0" applyProtection="0">
      <alignment vertical="center"/>
    </xf>
    <xf numFmtId="0" fontId="141" fillId="22" borderId="12" applyNumberFormat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Protection="0"/>
    <xf numFmtId="177" fontId="16" fillId="0" borderId="0" applyFont="0" applyFill="0" applyBorder="0" applyAlignment="0" applyProtection="0"/>
    <xf numFmtId="177" fontId="16" fillId="0" borderId="0" applyProtection="0"/>
    <xf numFmtId="177" fontId="16" fillId="0" borderId="0" applyProtection="0"/>
    <xf numFmtId="176" fontId="16" fillId="0" borderId="0" applyProtection="0"/>
    <xf numFmtId="206" fontId="15" fillId="24" borderId="0" applyFill="0" applyBorder="0" applyProtection="0">
      <alignment horizontal="right"/>
    </xf>
    <xf numFmtId="0" fontId="1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148" fillId="0" borderId="0">
      <alignment vertical="center"/>
    </xf>
    <xf numFmtId="0" fontId="92" fillId="0" borderId="0"/>
    <xf numFmtId="42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86" fontId="16" fillId="0" borderId="0">
      <protection locked="0"/>
    </xf>
    <xf numFmtId="203" fontId="15" fillId="0" borderId="0">
      <protection locked="0"/>
    </xf>
    <xf numFmtId="0" fontId="15" fillId="0" borderId="0">
      <alignment vertical="center"/>
    </xf>
    <xf numFmtId="0" fontId="5" fillId="0" borderId="0">
      <alignment vertical="center"/>
    </xf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9" fillId="0" borderId="0">
      <alignment vertical="center"/>
    </xf>
    <xf numFmtId="0" fontId="15" fillId="0" borderId="0"/>
    <xf numFmtId="0" fontId="16" fillId="0" borderId="0"/>
    <xf numFmtId="0" fontId="57" fillId="0" borderId="0" applyBorder="0"/>
    <xf numFmtId="0" fontId="5" fillId="0" borderId="0">
      <alignment vertical="center"/>
    </xf>
    <xf numFmtId="0" fontId="5" fillId="0" borderId="0">
      <alignment vertical="center"/>
    </xf>
    <xf numFmtId="0" fontId="15" fillId="0" borderId="0"/>
    <xf numFmtId="0" fontId="88" fillId="0" borderId="0"/>
    <xf numFmtId="0" fontId="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9" fillId="0" borderId="0">
      <alignment vertical="center"/>
    </xf>
    <xf numFmtId="0" fontId="15" fillId="0" borderId="0"/>
    <xf numFmtId="0" fontId="5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" fillId="0" borderId="0">
      <alignment vertical="center"/>
    </xf>
    <xf numFmtId="0" fontId="15" fillId="0" borderId="0"/>
    <xf numFmtId="0" fontId="9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4" fillId="0" borderId="0"/>
    <xf numFmtId="0" fontId="15" fillId="0" borderId="0">
      <alignment vertical="center"/>
    </xf>
    <xf numFmtId="0" fontId="159" fillId="0" borderId="0">
      <alignment vertical="center"/>
    </xf>
    <xf numFmtId="0" fontId="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9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4" fillId="0" borderId="0"/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5" fillId="0" borderId="0">
      <alignment vertical="center"/>
    </xf>
    <xf numFmtId="0" fontId="15" fillId="0" borderId="0"/>
    <xf numFmtId="0" fontId="15" fillId="0" borderId="0"/>
    <xf numFmtId="0" fontId="15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6" fillId="0" borderId="0"/>
    <xf numFmtId="0" fontId="15" fillId="0" borderId="0"/>
    <xf numFmtId="0" fontId="159" fillId="0" borderId="0"/>
    <xf numFmtId="0" fontId="15" fillId="0" borderId="0">
      <alignment vertical="center"/>
    </xf>
    <xf numFmtId="0" fontId="159" fillId="0" borderId="0">
      <alignment vertical="center"/>
    </xf>
    <xf numFmtId="0" fontId="159" fillId="0" borderId="0"/>
    <xf numFmtId="0" fontId="159" fillId="0" borderId="0">
      <alignment vertical="center"/>
    </xf>
    <xf numFmtId="0" fontId="159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84" fillId="0" borderId="0"/>
    <xf numFmtId="0" fontId="159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16" fillId="0" borderId="0"/>
    <xf numFmtId="0" fontId="159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16" fillId="0" borderId="0"/>
    <xf numFmtId="0" fontId="15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27" fillId="0" borderId="13">
      <protection locked="0"/>
    </xf>
    <xf numFmtId="0" fontId="144" fillId="0" borderId="13">
      <protection locked="0"/>
    </xf>
    <xf numFmtId="187" fontId="16" fillId="0" borderId="0">
      <protection locked="0"/>
    </xf>
    <xf numFmtId="204" fontId="15" fillId="0" borderId="0">
      <protection locked="0"/>
    </xf>
    <xf numFmtId="188" fontId="16" fillId="0" borderId="0">
      <protection locked="0"/>
    </xf>
    <xf numFmtId="205" fontId="15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1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1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88">
    <xf numFmtId="0" fontId="0" fillId="0" borderId="0" xfId="0"/>
    <xf numFmtId="49" fontId="45" fillId="24" borderId="0" xfId="0" applyNumberFormat="1" applyFont="1" applyFill="1" applyBorder="1" applyAlignment="1" applyProtection="1">
      <alignment horizontal="center" vertical="center"/>
      <protection hidden="1"/>
    </xf>
    <xf numFmtId="0" fontId="45" fillId="24" borderId="0" xfId="0" applyFont="1" applyFill="1" applyBorder="1" applyAlignment="1" applyProtection="1">
      <alignment horizontal="center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49" fontId="46" fillId="24" borderId="0" xfId="0" applyNumberFormat="1" applyFont="1" applyFill="1" applyBorder="1" applyAlignment="1" applyProtection="1">
      <alignment horizontal="left" vertical="center"/>
      <protection hidden="1"/>
    </xf>
    <xf numFmtId="49" fontId="46" fillId="24" borderId="0" xfId="0" applyNumberFormat="1" applyFont="1" applyFill="1" applyBorder="1" applyAlignment="1" applyProtection="1">
      <alignment horizontal="center" vertical="center"/>
      <protection hidden="1"/>
    </xf>
    <xf numFmtId="0" fontId="46" fillId="24" borderId="0" xfId="0" applyFont="1" applyFill="1" applyBorder="1" applyAlignment="1" applyProtection="1">
      <alignment horizontal="center" vertical="center"/>
      <protection hidden="1"/>
    </xf>
    <xf numFmtId="49" fontId="46" fillId="24" borderId="0" xfId="0" applyNumberFormat="1" applyFont="1" applyFill="1" applyBorder="1" applyAlignment="1" applyProtection="1">
      <alignment horizontal="right" vertical="center"/>
      <protection hidden="1"/>
    </xf>
    <xf numFmtId="41" fontId="176" fillId="24" borderId="21" xfId="1153" quotePrefix="1" applyNumberFormat="1" applyFont="1" applyFill="1" applyBorder="1" applyAlignment="1" applyProtection="1">
      <alignment horizontal="center" vertical="center"/>
      <protection hidden="1"/>
    </xf>
    <xf numFmtId="41" fontId="176" fillId="24" borderId="0" xfId="0" applyNumberFormat="1" applyFont="1" applyFill="1" applyAlignment="1" applyProtection="1">
      <alignment horizontal="right" vertical="center"/>
      <protection hidden="1"/>
    </xf>
    <xf numFmtId="178" fontId="176" fillId="24" borderId="0" xfId="1153" applyFont="1" applyFill="1" applyBorder="1" applyAlignment="1" applyProtection="1">
      <alignment horizontal="right" vertical="center"/>
      <protection hidden="1"/>
    </xf>
    <xf numFmtId="41" fontId="177" fillId="24" borderId="0" xfId="0" applyNumberFormat="1" applyFont="1" applyFill="1" applyAlignment="1" applyProtection="1">
      <alignment horizontal="right" vertical="center"/>
      <protection hidden="1"/>
    </xf>
    <xf numFmtId="41" fontId="176" fillId="24" borderId="0" xfId="0" applyNumberFormat="1" applyFont="1" applyFill="1" applyBorder="1" applyAlignment="1" applyProtection="1">
      <alignment horizontal="center" vertical="center"/>
      <protection hidden="1"/>
    </xf>
    <xf numFmtId="41" fontId="176" fillId="24" borderId="21" xfId="0" applyNumberFormat="1" applyFont="1" applyFill="1" applyBorder="1" applyAlignment="1" applyProtection="1">
      <alignment horizontal="center" vertical="center"/>
      <protection hidden="1"/>
    </xf>
    <xf numFmtId="180" fontId="176" fillId="24" borderId="0" xfId="0" applyNumberFormat="1" applyFont="1" applyFill="1" applyBorder="1" applyAlignment="1" applyProtection="1">
      <alignment horizontal="right" vertical="center"/>
      <protection hidden="1"/>
    </xf>
    <xf numFmtId="0" fontId="176" fillId="24" borderId="21" xfId="0" applyNumberFormat="1" applyFont="1" applyFill="1" applyBorder="1" applyAlignment="1" applyProtection="1">
      <alignment vertical="center" shrinkToFit="1"/>
      <protection hidden="1"/>
    </xf>
    <xf numFmtId="41" fontId="176" fillId="24" borderId="0" xfId="0" applyNumberFormat="1" applyFont="1" applyFill="1" applyBorder="1" applyAlignment="1" applyProtection="1">
      <alignment horizontal="left" vertical="center"/>
      <protection hidden="1"/>
    </xf>
    <xf numFmtId="41" fontId="176" fillId="24" borderId="0" xfId="1325" applyNumberFormat="1" applyFont="1" applyFill="1" applyBorder="1" applyAlignment="1" applyProtection="1">
      <alignment horizontal="left" vertical="center"/>
      <protection hidden="1"/>
    </xf>
    <xf numFmtId="41" fontId="176" fillId="24" borderId="23" xfId="0" applyNumberFormat="1" applyFont="1" applyFill="1" applyBorder="1" applyAlignment="1" applyProtection="1">
      <alignment horizontal="left" vertical="center"/>
      <protection hidden="1"/>
    </xf>
    <xf numFmtId="41" fontId="176" fillId="24" borderId="0" xfId="0" applyNumberFormat="1" applyFont="1" applyFill="1" applyBorder="1" applyAlignment="1" applyProtection="1">
      <alignment horizontal="right" vertical="center"/>
      <protection hidden="1"/>
    </xf>
    <xf numFmtId="212" fontId="176" fillId="24" borderId="0" xfId="0" applyNumberFormat="1" applyFont="1" applyFill="1" applyAlignment="1" applyProtection="1">
      <alignment horizontal="right" vertical="center"/>
      <protection hidden="1"/>
    </xf>
    <xf numFmtId="212" fontId="177" fillId="24" borderId="0" xfId="0" applyNumberFormat="1" applyFont="1" applyFill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center" vertical="center"/>
      <protection hidden="1"/>
    </xf>
    <xf numFmtId="0" fontId="176" fillId="24" borderId="0" xfId="0" applyFont="1" applyFill="1" applyAlignment="1" applyProtection="1">
      <alignment vertical="center"/>
      <protection hidden="1"/>
    </xf>
    <xf numFmtId="3" fontId="176" fillId="24" borderId="0" xfId="0" applyNumberFormat="1" applyFont="1" applyFill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right" vertical="center"/>
      <protection hidden="1"/>
    </xf>
    <xf numFmtId="3" fontId="176" fillId="24" borderId="0" xfId="0" applyNumberFormat="1" applyFont="1" applyFill="1" applyBorder="1" applyAlignment="1" applyProtection="1">
      <alignment horizontal="left" vertical="center"/>
      <protection hidden="1"/>
    </xf>
    <xf numFmtId="180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center" vertical="center"/>
      <protection hidden="1"/>
    </xf>
    <xf numFmtId="180" fontId="179" fillId="24" borderId="0" xfId="0" applyNumberFormat="1" applyFont="1" applyFill="1" applyBorder="1" applyAlignment="1" applyProtection="1">
      <alignment horizontal="center" vertical="center"/>
      <protection hidden="1"/>
    </xf>
    <xf numFmtId="177" fontId="179" fillId="24" borderId="0" xfId="1325" applyFont="1" applyFill="1" applyBorder="1" applyAlignment="1" applyProtection="1">
      <alignment horizontal="center" vertical="center"/>
      <protection hidden="1"/>
    </xf>
    <xf numFmtId="3" fontId="179" fillId="24" borderId="0" xfId="0" applyNumberFormat="1" applyFont="1" applyFill="1" applyBorder="1" applyAlignment="1" applyProtection="1">
      <alignment horizontal="center" vertical="center"/>
      <protection hidden="1"/>
    </xf>
    <xf numFmtId="0" fontId="179" fillId="24" borderId="0" xfId="0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left" vertical="center"/>
      <protection hidden="1"/>
    </xf>
    <xf numFmtId="180" fontId="176" fillId="24" borderId="0" xfId="0" applyNumberFormat="1" applyFont="1" applyFill="1" applyBorder="1" applyAlignment="1" applyProtection="1">
      <alignment horizontal="left" vertical="center"/>
      <protection hidden="1"/>
    </xf>
    <xf numFmtId="177" fontId="176" fillId="24" borderId="0" xfId="1325" applyFont="1" applyFill="1" applyBorder="1" applyAlignment="1" applyProtection="1">
      <alignment horizontal="left" vertical="center"/>
      <protection hidden="1"/>
    </xf>
    <xf numFmtId="41" fontId="177" fillId="24" borderId="0" xfId="0" applyNumberFormat="1" applyFont="1" applyFill="1" applyBorder="1" applyAlignment="1" applyProtection="1">
      <alignment horizontal="center" vertical="center"/>
      <protection hidden="1"/>
    </xf>
    <xf numFmtId="0" fontId="180" fillId="24" borderId="31" xfId="0" applyNumberFormat="1" applyFont="1" applyFill="1" applyBorder="1" applyAlignment="1" applyProtection="1">
      <alignment horizontal="left"/>
      <protection hidden="1"/>
    </xf>
    <xf numFmtId="0" fontId="180" fillId="24" borderId="31" xfId="0" applyNumberFormat="1" applyFont="1" applyFill="1" applyBorder="1" applyAlignment="1" applyProtection="1">
      <alignment horizontal="right"/>
      <protection hidden="1"/>
    </xf>
    <xf numFmtId="0" fontId="180" fillId="24" borderId="0" xfId="0" applyNumberFormat="1" applyFont="1" applyFill="1" applyBorder="1" applyAlignment="1" applyProtection="1">
      <alignment horizontal="left"/>
      <protection hidden="1"/>
    </xf>
    <xf numFmtId="0" fontId="180" fillId="24" borderId="0" xfId="0" applyFont="1" applyFill="1" applyAlignment="1" applyProtection="1">
      <alignment horizontal="left" vertical="center"/>
      <protection hidden="1"/>
    </xf>
    <xf numFmtId="0" fontId="181" fillId="24" borderId="0" xfId="0" applyFont="1" applyFill="1" applyAlignment="1" applyProtection="1">
      <alignment horizontal="center" vertical="center"/>
      <protection hidden="1"/>
    </xf>
    <xf numFmtId="0" fontId="182" fillId="24" borderId="0" xfId="0" applyFont="1" applyFill="1" applyProtection="1">
      <protection hidden="1"/>
    </xf>
    <xf numFmtId="3" fontId="182" fillId="24" borderId="0" xfId="0" applyNumberFormat="1" applyFont="1" applyFill="1" applyAlignment="1" applyProtection="1">
      <alignment horizontal="center" vertical="center"/>
      <protection hidden="1"/>
    </xf>
    <xf numFmtId="3" fontId="181" fillId="24" borderId="0" xfId="0" applyNumberFormat="1" applyFont="1" applyFill="1" applyAlignment="1" applyProtection="1">
      <alignment horizontal="center" vertical="center"/>
      <protection hidden="1"/>
    </xf>
    <xf numFmtId="180" fontId="182" fillId="24" borderId="0" xfId="0" applyNumberFormat="1" applyFont="1" applyFill="1" applyBorder="1" applyAlignment="1" applyProtection="1">
      <alignment horizontal="center" vertical="center"/>
      <protection hidden="1"/>
    </xf>
    <xf numFmtId="0" fontId="182" fillId="24" borderId="0" xfId="0" applyFont="1" applyFill="1" applyBorder="1" applyAlignment="1" applyProtection="1">
      <alignment horizontal="center" vertical="center"/>
      <protection hidden="1"/>
    </xf>
    <xf numFmtId="0" fontId="181" fillId="24" borderId="0" xfId="0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Alignment="1" applyProtection="1">
      <alignment horizontal="left" vertical="center"/>
      <protection hidden="1"/>
    </xf>
    <xf numFmtId="3" fontId="176" fillId="62" borderId="0" xfId="0" applyNumberFormat="1" applyFont="1" applyFill="1" applyAlignment="1" applyProtection="1">
      <alignment horizontal="center" vertical="center"/>
      <protection hidden="1"/>
    </xf>
    <xf numFmtId="0" fontId="176" fillId="62" borderId="0" xfId="0" applyFont="1" applyFill="1" applyBorder="1" applyAlignment="1" applyProtection="1">
      <alignment horizontal="center" vertical="center"/>
      <protection hidden="1"/>
    </xf>
    <xf numFmtId="177" fontId="176" fillId="62" borderId="0" xfId="1325" applyFont="1" applyFill="1" applyBorder="1" applyAlignment="1" applyProtection="1">
      <alignment horizontal="left" vertical="center"/>
      <protection hidden="1"/>
    </xf>
    <xf numFmtId="3" fontId="176" fillId="62" borderId="0" xfId="0" applyNumberFormat="1" applyFont="1" applyFill="1" applyBorder="1" applyAlignment="1" applyProtection="1">
      <alignment horizontal="left" vertical="center"/>
      <protection hidden="1"/>
    </xf>
    <xf numFmtId="3" fontId="176" fillId="62" borderId="0" xfId="0" applyNumberFormat="1" applyFont="1" applyFill="1" applyBorder="1" applyAlignment="1" applyProtection="1">
      <alignment horizontal="right" vertical="center"/>
      <protection hidden="1"/>
    </xf>
    <xf numFmtId="0" fontId="176" fillId="62" borderId="0" xfId="0" applyFont="1" applyFill="1" applyBorder="1" applyAlignment="1" applyProtection="1">
      <alignment horizontal="left" vertical="center"/>
      <protection hidden="1"/>
    </xf>
    <xf numFmtId="3" fontId="176" fillId="62" borderId="28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29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30" xfId="0" applyNumberFormat="1" applyFont="1" applyFill="1" applyBorder="1" applyAlignment="1" applyProtection="1">
      <alignment horizontal="center" vertical="center" wrapText="1"/>
      <protection hidden="1"/>
    </xf>
    <xf numFmtId="0" fontId="177" fillId="62" borderId="0" xfId="0" applyFont="1" applyFill="1" applyBorder="1" applyAlignment="1" applyProtection="1">
      <alignment horizontal="center" vertical="center"/>
      <protection hidden="1"/>
    </xf>
    <xf numFmtId="216" fontId="176" fillId="62" borderId="0" xfId="0" applyNumberFormat="1" applyFont="1" applyFill="1" applyBorder="1" applyAlignment="1" applyProtection="1">
      <alignment horizontal="right" vertical="center" shrinkToFit="1"/>
      <protection hidden="1"/>
    </xf>
    <xf numFmtId="1" fontId="176" fillId="24" borderId="21" xfId="0" applyNumberFormat="1" applyFont="1" applyFill="1" applyBorder="1" applyAlignment="1" applyProtection="1">
      <alignment horizontal="left" vertical="center"/>
      <protection hidden="1"/>
    </xf>
    <xf numFmtId="41" fontId="176" fillId="62" borderId="0" xfId="0" applyNumberFormat="1" applyFont="1" applyFill="1" applyBorder="1" applyAlignment="1" applyProtection="1">
      <alignment horizontal="center" vertical="center"/>
      <protection hidden="1"/>
    </xf>
    <xf numFmtId="179" fontId="176" fillId="62" borderId="21" xfId="0" quotePrefix="1" applyNumberFormat="1" applyFont="1" applyFill="1" applyBorder="1" applyAlignment="1" applyProtection="1">
      <alignment horizontal="left" vertical="center"/>
      <protection hidden="1"/>
    </xf>
    <xf numFmtId="179" fontId="176" fillId="0" borderId="21" xfId="0" quotePrefix="1" applyNumberFormat="1" applyFont="1" applyFill="1" applyBorder="1" applyAlignment="1" applyProtection="1">
      <alignment horizontal="left" vertical="center"/>
      <protection hidden="1"/>
    </xf>
    <xf numFmtId="0" fontId="180" fillId="24" borderId="0" xfId="1214" applyNumberFormat="1" applyFont="1" applyFill="1" applyBorder="1" applyAlignment="1" applyProtection="1">
      <alignment horizontal="right"/>
      <protection hidden="1"/>
    </xf>
    <xf numFmtId="0" fontId="180" fillId="62" borderId="0" xfId="0" applyNumberFormat="1" applyFont="1" applyFill="1" applyBorder="1" applyAlignment="1" applyProtection="1">
      <alignment horizontal="center"/>
      <protection hidden="1"/>
    </xf>
    <xf numFmtId="0" fontId="180" fillId="24" borderId="0" xfId="1518" applyFont="1" applyFill="1" applyAlignment="1" applyProtection="1">
      <alignment horizontal="left"/>
      <protection hidden="1"/>
    </xf>
    <xf numFmtId="0" fontId="180" fillId="24" borderId="0" xfId="1325" applyNumberFormat="1" applyFont="1" applyFill="1" applyBorder="1" applyAlignment="1" applyProtection="1">
      <alignment horizontal="left"/>
      <protection hidden="1"/>
    </xf>
    <xf numFmtId="0" fontId="176" fillId="62" borderId="0" xfId="0" applyFont="1" applyFill="1" applyAlignment="1" applyProtection="1">
      <alignment horizontal="center" vertical="center"/>
      <protection hidden="1"/>
    </xf>
    <xf numFmtId="181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80" fillId="62" borderId="0" xfId="0" applyFont="1" applyFill="1" applyBorder="1" applyAlignment="1" applyProtection="1">
      <alignment horizontal="center" vertical="center"/>
      <protection hidden="1"/>
    </xf>
    <xf numFmtId="0" fontId="180" fillId="62" borderId="0" xfId="0" applyFont="1" applyFill="1" applyAlignment="1" applyProtection="1">
      <alignment horizontal="center" vertical="center"/>
      <protection hidden="1"/>
    </xf>
    <xf numFmtId="0" fontId="181" fillId="62" borderId="0" xfId="0" applyFont="1" applyFill="1" applyAlignment="1" applyProtection="1">
      <alignment horizontal="center" vertical="center"/>
      <protection hidden="1"/>
    </xf>
    <xf numFmtId="3" fontId="182" fillId="62" borderId="0" xfId="0" applyNumberFormat="1" applyFont="1" applyFill="1" applyAlignment="1" applyProtection="1">
      <alignment horizontal="center" vertical="center"/>
      <protection hidden="1"/>
    </xf>
    <xf numFmtId="0" fontId="182" fillId="62" borderId="0" xfId="0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left" vertical="center"/>
      <protection hidden="1"/>
    </xf>
    <xf numFmtId="3" fontId="176" fillId="24" borderId="0" xfId="0" applyNumberFormat="1" applyFont="1" applyFill="1" applyBorder="1" applyAlignment="1" applyProtection="1">
      <alignment horizontal="right" vertical="center"/>
      <protection hidden="1"/>
    </xf>
    <xf numFmtId="179" fontId="176" fillId="24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0" xfId="0" applyFont="1" applyFill="1" applyBorder="1" applyAlignment="1" applyProtection="1">
      <alignment horizontal="center" vertical="center"/>
      <protection hidden="1"/>
    </xf>
    <xf numFmtId="1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79" fontId="176" fillId="24" borderId="23" xfId="0" applyNumberFormat="1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Border="1" applyAlignment="1" applyProtection="1">
      <alignment horizontal="center" vertical="center"/>
      <protection hidden="1"/>
    </xf>
    <xf numFmtId="3" fontId="184" fillId="24" borderId="0" xfId="0" applyNumberFormat="1" applyFont="1" applyFill="1" applyAlignment="1" applyProtection="1">
      <alignment horizontal="center" vertical="center"/>
      <protection hidden="1"/>
    </xf>
    <xf numFmtId="0" fontId="184" fillId="24" borderId="0" xfId="0" applyFont="1" applyFill="1" applyBorder="1" applyAlignment="1" applyProtection="1">
      <alignment horizontal="center" vertical="center"/>
      <protection hidden="1"/>
    </xf>
    <xf numFmtId="3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3" fontId="176" fillId="24" borderId="22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0" xfId="0" applyFont="1" applyFill="1" applyBorder="1" applyAlignment="1" applyProtection="1">
      <alignment horizontal="left"/>
      <protection hidden="1"/>
    </xf>
    <xf numFmtId="3" fontId="180" fillId="24" borderId="0" xfId="0" applyNumberFormat="1" applyFont="1" applyFill="1" applyBorder="1" applyAlignment="1" applyProtection="1">
      <alignment horizontal="left"/>
      <protection hidden="1"/>
    </xf>
    <xf numFmtId="0" fontId="180" fillId="62" borderId="0" xfId="0" applyFont="1" applyFill="1" applyBorder="1" applyAlignment="1" applyProtection="1">
      <alignment horizontal="left"/>
      <protection hidden="1"/>
    </xf>
    <xf numFmtId="179" fontId="176" fillId="24" borderId="0" xfId="0" applyNumberFormat="1" applyFont="1" applyFill="1" applyAlignment="1" applyProtection="1">
      <alignment horizontal="center" vertical="center"/>
      <protection hidden="1"/>
    </xf>
    <xf numFmtId="179" fontId="176" fillId="24" borderId="0" xfId="0" applyNumberFormat="1" applyFont="1" applyFill="1" applyBorder="1" applyAlignment="1" applyProtection="1">
      <alignment horizontal="center" vertical="center"/>
      <protection hidden="1"/>
    </xf>
    <xf numFmtId="179" fontId="176" fillId="62" borderId="0" xfId="0" applyNumberFormat="1" applyFont="1" applyFill="1" applyBorder="1" applyAlignment="1" applyProtection="1">
      <alignment horizontal="left" vertical="center"/>
      <protection hidden="1"/>
    </xf>
    <xf numFmtId="180" fontId="176" fillId="62" borderId="0" xfId="0" applyNumberFormat="1" applyFont="1" applyFill="1" applyBorder="1" applyAlignment="1" applyProtection="1">
      <alignment horizontal="left" vertical="center"/>
      <protection hidden="1"/>
    </xf>
    <xf numFmtId="0" fontId="176" fillId="62" borderId="0" xfId="0" applyFont="1" applyFill="1" applyBorder="1" applyAlignment="1" applyProtection="1">
      <alignment horizontal="right" vertical="center"/>
      <protection hidden="1"/>
    </xf>
    <xf numFmtId="41" fontId="176" fillId="62" borderId="0" xfId="0" applyNumberFormat="1" applyFont="1" applyFill="1" applyBorder="1" applyAlignment="1" applyProtection="1">
      <alignment horizontal="right" vertical="center"/>
      <protection hidden="1"/>
    </xf>
    <xf numFmtId="41" fontId="176" fillId="62" borderId="21" xfId="0" applyNumberFormat="1" applyFont="1" applyFill="1" applyBorder="1" applyAlignment="1" applyProtection="1">
      <alignment horizontal="center" vertical="center"/>
      <protection hidden="1"/>
    </xf>
    <xf numFmtId="41" fontId="176" fillId="24" borderId="23" xfId="1325" applyNumberFormat="1" applyFont="1" applyFill="1" applyBorder="1" applyAlignment="1" applyProtection="1">
      <alignment horizontal="center" vertical="center"/>
      <protection hidden="1"/>
    </xf>
    <xf numFmtId="41" fontId="176" fillId="24" borderId="0" xfId="0" applyNumberFormat="1" applyFont="1" applyFill="1" applyBorder="1" applyAlignment="1" applyProtection="1">
      <alignment horizontal="left" vertical="center" wrapText="1"/>
      <protection hidden="1"/>
    </xf>
    <xf numFmtId="215" fontId="176" fillId="0" borderId="0" xfId="0" applyNumberFormat="1" applyFont="1" applyAlignment="1" applyProtection="1">
      <alignment horizontal="left" vertical="center"/>
      <protection hidden="1"/>
    </xf>
    <xf numFmtId="0" fontId="185" fillId="0" borderId="0" xfId="0" applyFont="1" applyAlignment="1" applyProtection="1">
      <alignment horizontal="left" indent="1"/>
      <protection hidden="1"/>
    </xf>
    <xf numFmtId="41" fontId="176" fillId="24" borderId="0" xfId="1325" applyNumberFormat="1" applyFont="1" applyFill="1" applyBorder="1" applyAlignment="1" applyProtection="1">
      <alignment horizontal="left" vertical="center" wrapText="1"/>
      <protection hidden="1"/>
    </xf>
    <xf numFmtId="41" fontId="176" fillId="24" borderId="92" xfId="0" applyNumberFormat="1" applyFont="1" applyFill="1" applyBorder="1" applyAlignment="1" applyProtection="1">
      <alignment horizontal="left" vertical="center"/>
      <protection hidden="1"/>
    </xf>
    <xf numFmtId="41" fontId="176" fillId="24" borderId="92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0" xfId="0" applyFont="1" applyFill="1" applyBorder="1" applyAlignment="1" applyProtection="1">
      <alignment horizontal="left" vertical="center"/>
      <protection hidden="1"/>
    </xf>
    <xf numFmtId="179" fontId="180" fillId="24" borderId="0" xfId="0" applyNumberFormat="1" applyFont="1" applyFill="1" applyBorder="1" applyAlignment="1" applyProtection="1">
      <alignment horizontal="left" vertical="center"/>
      <protection hidden="1"/>
    </xf>
    <xf numFmtId="180" fontId="180" fillId="24" borderId="0" xfId="0" applyNumberFormat="1" applyFont="1" applyFill="1" applyBorder="1" applyAlignment="1" applyProtection="1">
      <alignment horizontal="left" vertical="center"/>
      <protection hidden="1"/>
    </xf>
    <xf numFmtId="0" fontId="180" fillId="24" borderId="0" xfId="0" applyFont="1" applyFill="1" applyBorder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left" vertical="center"/>
      <protection hidden="1"/>
    </xf>
    <xf numFmtId="179" fontId="176" fillId="24" borderId="0" xfId="0" applyNumberFormat="1" applyFont="1" applyFill="1" applyAlignment="1" applyProtection="1">
      <alignment horizontal="left" vertical="center"/>
      <protection hidden="1"/>
    </xf>
    <xf numFmtId="179" fontId="176" fillId="24" borderId="0" xfId="0" applyNumberFormat="1" applyFont="1" applyFill="1" applyBorder="1" applyAlignment="1" applyProtection="1">
      <alignment horizontal="left" vertical="center"/>
      <protection hidden="1"/>
    </xf>
    <xf numFmtId="179" fontId="182" fillId="24" borderId="0" xfId="0" applyNumberFormat="1" applyFont="1" applyFill="1" applyAlignment="1" applyProtection="1">
      <alignment horizontal="center" vertical="center"/>
      <protection hidden="1"/>
    </xf>
    <xf numFmtId="179" fontId="182" fillId="24" borderId="0" xfId="0" applyNumberFormat="1" applyFont="1" applyFill="1" applyBorder="1" applyAlignment="1" applyProtection="1">
      <alignment horizontal="center" vertical="center"/>
      <protection hidden="1"/>
    </xf>
    <xf numFmtId="179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1153" applyNumberFormat="1" applyFont="1" applyFill="1" applyAlignment="1" applyProtection="1">
      <alignment horizontal="right" vertical="center"/>
      <protection hidden="1"/>
    </xf>
    <xf numFmtId="0" fontId="176" fillId="24" borderId="0" xfId="0" applyNumberFormat="1" applyFont="1" applyFill="1" applyBorder="1" applyAlignment="1" applyProtection="1">
      <alignment horizontal="center" vertical="center"/>
      <protection hidden="1"/>
    </xf>
    <xf numFmtId="178" fontId="176" fillId="24" borderId="0" xfId="1153" applyFont="1" applyFill="1" applyAlignment="1" applyProtection="1">
      <alignment horizontal="right" vertical="center"/>
      <protection hidden="1"/>
    </xf>
    <xf numFmtId="0" fontId="180" fillId="24" borderId="0" xfId="0" applyFont="1" applyFill="1" applyAlignment="1" applyProtection="1">
      <alignment horizontal="center" vertical="center"/>
      <protection hidden="1"/>
    </xf>
    <xf numFmtId="181" fontId="180" fillId="24" borderId="0" xfId="0" applyNumberFormat="1" applyFont="1" applyFill="1" applyAlignment="1" applyProtection="1">
      <alignment horizontal="center" vertical="center"/>
      <protection hidden="1"/>
    </xf>
    <xf numFmtId="0" fontId="180" fillId="24" borderId="0" xfId="0" applyFont="1" applyFill="1" applyBorder="1" applyAlignment="1" applyProtection="1">
      <alignment horizontal="center" vertical="center"/>
      <protection hidden="1"/>
    </xf>
    <xf numFmtId="179" fontId="180" fillId="24" borderId="0" xfId="0" applyNumberFormat="1" applyFont="1" applyFill="1" applyBorder="1" applyAlignment="1" applyProtection="1">
      <alignment horizontal="center" vertical="center"/>
      <protection hidden="1"/>
    </xf>
    <xf numFmtId="180" fontId="180" fillId="24" borderId="0" xfId="0" applyNumberFormat="1" applyFont="1" applyFill="1" applyBorder="1" applyAlignment="1" applyProtection="1">
      <alignment horizontal="center" vertical="center"/>
      <protection hidden="1"/>
    </xf>
    <xf numFmtId="0" fontId="182" fillId="24" borderId="0" xfId="0" applyFont="1" applyFill="1" applyAlignment="1" applyProtection="1">
      <alignment horizontal="center" vertical="center"/>
      <protection hidden="1"/>
    </xf>
    <xf numFmtId="0" fontId="176" fillId="24" borderId="10" xfId="0" applyFont="1" applyFill="1" applyBorder="1" applyAlignment="1" applyProtection="1">
      <alignment horizontal="left" vertical="center"/>
      <protection hidden="1"/>
    </xf>
    <xf numFmtId="3" fontId="176" fillId="24" borderId="10" xfId="0" applyNumberFormat="1" applyFont="1" applyFill="1" applyBorder="1" applyAlignment="1" applyProtection="1">
      <alignment horizontal="left" vertical="center"/>
      <protection hidden="1"/>
    </xf>
    <xf numFmtId="3" fontId="176" fillId="24" borderId="10" xfId="0" applyNumberFormat="1" applyFont="1" applyFill="1" applyBorder="1" applyAlignment="1" applyProtection="1">
      <alignment horizontal="right" vertical="center"/>
      <protection hidden="1"/>
    </xf>
    <xf numFmtId="0" fontId="176" fillId="24" borderId="21" xfId="0" quotePrefix="1" applyFont="1" applyFill="1" applyBorder="1" applyAlignment="1" applyProtection="1">
      <alignment horizontal="center" vertical="center"/>
      <protection hidden="1"/>
    </xf>
    <xf numFmtId="0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78" fontId="177" fillId="62" borderId="0" xfId="0" applyNumberFormat="1" applyFont="1" applyFill="1" applyBorder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49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0" xfId="1516" applyFont="1" applyFill="1" applyBorder="1" applyAlignment="1" applyProtection="1">
      <alignment horizontal="left"/>
      <protection hidden="1"/>
    </xf>
    <xf numFmtId="0" fontId="176" fillId="24" borderId="0" xfId="1515" applyFont="1" applyFill="1" applyAlignment="1" applyProtection="1">
      <alignment horizontal="center" vertical="center"/>
      <protection hidden="1"/>
    </xf>
    <xf numFmtId="0" fontId="179" fillId="24" borderId="0" xfId="1515" applyFont="1" applyFill="1" applyAlignment="1" applyProtection="1">
      <alignment vertical="center"/>
      <protection hidden="1"/>
    </xf>
    <xf numFmtId="0" fontId="179" fillId="24" borderId="0" xfId="1515" applyFont="1" applyFill="1" applyBorder="1" applyAlignment="1" applyProtection="1">
      <alignment vertical="center"/>
      <protection hidden="1"/>
    </xf>
    <xf numFmtId="0" fontId="179" fillId="24" borderId="0" xfId="1515" applyFont="1" applyFill="1" applyBorder="1" applyAlignment="1" applyProtection="1">
      <alignment horizontal="center" vertical="center"/>
      <protection hidden="1"/>
    </xf>
    <xf numFmtId="0" fontId="176" fillId="24" borderId="10" xfId="1515" applyFont="1" applyFill="1" applyBorder="1" applyAlignment="1" applyProtection="1">
      <alignment horizontal="right" vertical="center"/>
      <protection hidden="1"/>
    </xf>
    <xf numFmtId="41" fontId="176" fillId="24" borderId="0" xfId="1515" applyNumberFormat="1" applyFont="1" applyFill="1" applyAlignment="1" applyProtection="1">
      <alignment horizontal="right" vertical="center"/>
      <protection hidden="1"/>
    </xf>
    <xf numFmtId="0" fontId="180" fillId="24" borderId="31" xfId="1516" applyFont="1" applyFill="1" applyBorder="1" applyAlignment="1" applyProtection="1">
      <alignment horizontal="left"/>
      <protection hidden="1"/>
    </xf>
    <xf numFmtId="179" fontId="180" fillId="24" borderId="31" xfId="1516" applyNumberFormat="1" applyFont="1" applyFill="1" applyBorder="1" applyAlignment="1" applyProtection="1">
      <alignment horizontal="left"/>
      <protection hidden="1"/>
    </xf>
    <xf numFmtId="0" fontId="180" fillId="24" borderId="31" xfId="1516" applyFont="1" applyFill="1" applyBorder="1" applyAlignment="1" applyProtection="1">
      <alignment horizontal="right"/>
      <protection hidden="1"/>
    </xf>
    <xf numFmtId="0" fontId="180" fillId="24" borderId="31" xfId="0" applyFont="1" applyFill="1" applyBorder="1" applyAlignment="1" applyProtection="1">
      <alignment horizontal="right"/>
      <protection hidden="1"/>
    </xf>
    <xf numFmtId="0" fontId="180" fillId="24" borderId="0" xfId="1515" applyFont="1" applyFill="1" applyAlignment="1" applyProtection="1">
      <alignment horizontal="center" vertical="center"/>
      <protection hidden="1"/>
    </xf>
    <xf numFmtId="0" fontId="180" fillId="24" borderId="0" xfId="1515" applyFont="1" applyFill="1" applyBorder="1" applyAlignment="1" applyProtection="1">
      <alignment horizontal="center" vertical="center"/>
      <protection hidden="1"/>
    </xf>
    <xf numFmtId="0" fontId="181" fillId="24" borderId="0" xfId="1515" applyFont="1" applyFill="1" applyAlignment="1" applyProtection="1">
      <alignment horizontal="center" vertical="center"/>
      <protection hidden="1"/>
    </xf>
    <xf numFmtId="0" fontId="182" fillId="24" borderId="0" xfId="1515" applyFont="1" applyFill="1" applyAlignment="1" applyProtection="1">
      <alignment horizontal="center" vertical="center"/>
      <protection hidden="1"/>
    </xf>
    <xf numFmtId="0" fontId="182" fillId="24" borderId="0" xfId="1515" applyFont="1" applyFill="1" applyBorder="1" applyAlignment="1" applyProtection="1">
      <alignment horizontal="center" vertical="center"/>
      <protection hidden="1"/>
    </xf>
    <xf numFmtId="179" fontId="176" fillId="24" borderId="0" xfId="1325" applyNumberFormat="1" applyFont="1" applyFill="1" applyBorder="1" applyAlignment="1" applyProtection="1">
      <alignment horizontal="center" vertical="center"/>
      <protection hidden="1"/>
    </xf>
    <xf numFmtId="179" fontId="179" fillId="24" borderId="0" xfId="1325" applyNumberFormat="1" applyFont="1" applyFill="1" applyBorder="1" applyAlignment="1" applyProtection="1">
      <alignment horizontal="center" vertical="center"/>
      <protection hidden="1"/>
    </xf>
    <xf numFmtId="179" fontId="176" fillId="24" borderId="0" xfId="1325" applyNumberFormat="1" applyFont="1" applyFill="1" applyBorder="1" applyAlignment="1" applyProtection="1">
      <alignment horizontal="left" vertical="center"/>
      <protection hidden="1"/>
    </xf>
    <xf numFmtId="0" fontId="176" fillId="24" borderId="0" xfId="0" applyFont="1" applyFill="1" applyBorder="1" applyAlignment="1" applyProtection="1">
      <alignment horizontal="right" vertical="center"/>
      <protection hidden="1"/>
    </xf>
    <xf numFmtId="179" fontId="176" fillId="24" borderId="25" xfId="1325" applyNumberFormat="1" applyFont="1" applyFill="1" applyBorder="1" applyAlignment="1" applyProtection="1">
      <alignment horizontal="center" vertical="center"/>
      <protection hidden="1"/>
    </xf>
    <xf numFmtId="191" fontId="176" fillId="24" borderId="0" xfId="1113" applyNumberFormat="1" applyFont="1" applyFill="1" applyAlignment="1" applyProtection="1">
      <alignment horizontal="right" vertical="center"/>
      <protection hidden="1"/>
    </xf>
    <xf numFmtId="216" fontId="177" fillId="24" borderId="0" xfId="0" applyNumberFormat="1" applyFont="1" applyFill="1" applyAlignment="1" applyProtection="1">
      <alignment horizontal="right" vertical="center"/>
      <protection hidden="1"/>
    </xf>
    <xf numFmtId="191" fontId="177" fillId="24" borderId="0" xfId="1113" applyNumberFormat="1" applyFont="1" applyFill="1" applyAlignment="1" applyProtection="1">
      <alignment horizontal="right" vertical="center"/>
      <protection hidden="1"/>
    </xf>
    <xf numFmtId="191" fontId="176" fillId="24" borderId="0" xfId="1517" applyNumberFormat="1" applyFont="1" applyFill="1" applyAlignment="1" applyProtection="1">
      <alignment horizontal="right" vertical="center"/>
      <protection hidden="1"/>
    </xf>
    <xf numFmtId="0" fontId="176" fillId="24" borderId="23" xfId="0" applyFont="1" applyFill="1" applyBorder="1" applyAlignment="1" applyProtection="1">
      <alignment horizontal="left" vertical="center"/>
      <protection hidden="1"/>
    </xf>
    <xf numFmtId="3" fontId="176" fillId="24" borderId="23" xfId="0" applyNumberFormat="1" applyFont="1" applyFill="1" applyBorder="1" applyAlignment="1" applyProtection="1">
      <alignment horizontal="left" vertical="center"/>
      <protection hidden="1"/>
    </xf>
    <xf numFmtId="49" fontId="176" fillId="24" borderId="23" xfId="0" applyNumberFormat="1" applyFont="1" applyFill="1" applyBorder="1" applyAlignment="1" applyProtection="1">
      <alignment horizontal="left" vertical="center"/>
      <protection hidden="1"/>
    </xf>
    <xf numFmtId="0" fontId="180" fillId="24" borderId="31" xfId="0" applyFont="1" applyFill="1" applyBorder="1" applyAlignment="1" applyProtection="1">
      <alignment horizontal="left"/>
      <protection hidden="1"/>
    </xf>
    <xf numFmtId="179" fontId="180" fillId="24" borderId="31" xfId="0" applyNumberFormat="1" applyFont="1" applyFill="1" applyBorder="1" applyAlignment="1" applyProtection="1">
      <alignment horizontal="left"/>
      <protection hidden="1"/>
    </xf>
    <xf numFmtId="179" fontId="180" fillId="0" borderId="31" xfId="0" applyNumberFormat="1" applyFont="1" applyFill="1" applyBorder="1" applyAlignment="1" applyProtection="1">
      <alignment horizontal="left"/>
      <protection hidden="1"/>
    </xf>
    <xf numFmtId="179" fontId="180" fillId="24" borderId="31" xfId="1325" applyNumberFormat="1" applyFont="1" applyFill="1" applyBorder="1" applyAlignment="1" applyProtection="1">
      <alignment horizontal="left"/>
      <protection hidden="1"/>
    </xf>
    <xf numFmtId="191" fontId="180" fillId="24" borderId="31" xfId="0" applyNumberFormat="1" applyFont="1" applyFill="1" applyBorder="1" applyAlignment="1" applyProtection="1">
      <alignment horizontal="left"/>
      <protection hidden="1"/>
    </xf>
    <xf numFmtId="0" fontId="180" fillId="24" borderId="0" xfId="0" applyFont="1" applyFill="1" applyBorder="1" applyAlignment="1" applyProtection="1">
      <alignment horizontal="center"/>
      <protection hidden="1"/>
    </xf>
    <xf numFmtId="0" fontId="186" fillId="24" borderId="0" xfId="0" applyFont="1" applyFill="1" applyBorder="1" applyAlignment="1" applyProtection="1">
      <alignment horizontal="center" vertical="center"/>
      <protection hidden="1"/>
    </xf>
    <xf numFmtId="0" fontId="180" fillId="24" borderId="31" xfId="0" applyFont="1" applyFill="1" applyBorder="1" applyAlignment="1" applyProtection="1">
      <alignment horizontal="left" vertical="center"/>
      <protection hidden="1"/>
    </xf>
    <xf numFmtId="179" fontId="180" fillId="24" borderId="31" xfId="0" applyNumberFormat="1" applyFont="1" applyFill="1" applyBorder="1" applyAlignment="1" applyProtection="1">
      <alignment horizontal="left" vertical="center"/>
      <protection hidden="1"/>
    </xf>
    <xf numFmtId="179" fontId="180" fillId="24" borderId="31" xfId="1325" applyNumberFormat="1" applyFont="1" applyFill="1" applyBorder="1" applyAlignment="1" applyProtection="1">
      <alignment horizontal="left" vertical="center"/>
      <protection hidden="1"/>
    </xf>
    <xf numFmtId="0" fontId="187" fillId="24" borderId="0" xfId="0" applyFont="1" applyFill="1" applyBorder="1" applyAlignment="1" applyProtection="1">
      <alignment horizontal="center" vertical="center"/>
      <protection hidden="1"/>
    </xf>
    <xf numFmtId="179" fontId="188" fillId="24" borderId="0" xfId="1325" applyNumberFormat="1" applyFont="1" applyFill="1" applyBorder="1" applyAlignment="1" applyProtection="1">
      <alignment horizontal="center" vertical="center"/>
      <protection hidden="1"/>
    </xf>
    <xf numFmtId="0" fontId="176" fillId="24" borderId="0" xfId="1516" applyFont="1" applyFill="1" applyBorder="1" applyAlignment="1" applyProtection="1">
      <alignment horizontal="right" vertical="center"/>
      <protection hidden="1"/>
    </xf>
    <xf numFmtId="0" fontId="177" fillId="24" borderId="0" xfId="1515" applyFont="1" applyFill="1" applyBorder="1" applyAlignment="1" applyProtection="1">
      <alignment horizontal="center" vertical="center"/>
      <protection hidden="1"/>
    </xf>
    <xf numFmtId="180" fontId="180" fillId="24" borderId="31" xfId="1515" applyNumberFormat="1" applyFont="1" applyFill="1" applyBorder="1" applyAlignment="1" applyProtection="1">
      <alignment horizontal="right"/>
      <protection hidden="1"/>
    </xf>
    <xf numFmtId="0" fontId="180" fillId="24" borderId="0" xfId="1516" applyFont="1" applyFill="1" applyBorder="1" applyAlignment="1" applyProtection="1">
      <alignment horizontal="left" vertical="center"/>
      <protection hidden="1"/>
    </xf>
    <xf numFmtId="0" fontId="180" fillId="24" borderId="0" xfId="1515" applyFont="1" applyFill="1" applyAlignment="1" applyProtection="1">
      <alignment horizontal="left"/>
      <protection hidden="1"/>
    </xf>
    <xf numFmtId="0" fontId="180" fillId="24" borderId="0" xfId="1515" applyFont="1" applyFill="1" applyAlignment="1" applyProtection="1">
      <alignment horizontal="center"/>
      <protection hidden="1"/>
    </xf>
    <xf numFmtId="0" fontId="180" fillId="24" borderId="0" xfId="1515" applyFont="1" applyFill="1" applyBorder="1" applyAlignment="1" applyProtection="1">
      <alignment horizontal="left"/>
      <protection hidden="1"/>
    </xf>
    <xf numFmtId="3" fontId="176" fillId="24" borderId="0" xfId="0" applyNumberFormat="1" applyFont="1" applyFill="1" applyAlignment="1" applyProtection="1">
      <alignment horizontal="left" vertical="top"/>
      <protection hidden="1"/>
    </xf>
    <xf numFmtId="0" fontId="176" fillId="24" borderId="0" xfId="1516" applyFont="1" applyFill="1" applyAlignment="1" applyProtection="1">
      <alignment horizontal="center" vertical="center"/>
      <protection hidden="1"/>
    </xf>
    <xf numFmtId="0" fontId="176" fillId="24" borderId="0" xfId="1516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right" vertical="top"/>
      <protection hidden="1"/>
    </xf>
    <xf numFmtId="0" fontId="176" fillId="24" borderId="0" xfId="1516" applyFont="1" applyFill="1" applyBorder="1" applyAlignment="1" applyProtection="1">
      <alignment horizontal="center" vertical="top"/>
      <protection hidden="1"/>
    </xf>
    <xf numFmtId="0" fontId="176" fillId="24" borderId="0" xfId="1516" applyFont="1" applyFill="1" applyAlignment="1" applyProtection="1">
      <alignment horizontal="center" vertical="top"/>
      <protection hidden="1"/>
    </xf>
    <xf numFmtId="0" fontId="179" fillId="24" borderId="0" xfId="1516" applyFont="1" applyFill="1" applyBorder="1" applyAlignment="1" applyProtection="1">
      <alignment vertical="center"/>
      <protection hidden="1"/>
    </xf>
    <xf numFmtId="0" fontId="176" fillId="24" borderId="0" xfId="1516" applyFont="1" applyFill="1" applyBorder="1" applyAlignment="1" applyProtection="1">
      <alignment horizontal="left" vertical="center"/>
      <protection hidden="1"/>
    </xf>
    <xf numFmtId="41" fontId="176" fillId="24" borderId="0" xfId="1516" applyNumberFormat="1" applyFont="1" applyFill="1" applyAlignment="1" applyProtection="1">
      <alignment horizontal="right" vertical="center"/>
      <protection hidden="1"/>
    </xf>
    <xf numFmtId="41" fontId="176" fillId="24" borderId="0" xfId="1516" applyNumberFormat="1" applyFont="1" applyFill="1" applyBorder="1" applyAlignment="1" applyProtection="1">
      <alignment horizontal="right" vertical="center"/>
      <protection hidden="1"/>
    </xf>
    <xf numFmtId="0" fontId="177" fillId="24" borderId="0" xfId="1516" applyFont="1" applyFill="1" applyBorder="1" applyAlignment="1" applyProtection="1">
      <alignment horizontal="center" vertical="center"/>
      <protection hidden="1"/>
    </xf>
    <xf numFmtId="41" fontId="177" fillId="24" borderId="0" xfId="1153" applyNumberFormat="1" applyFont="1" applyFill="1" applyAlignment="1" applyProtection="1">
      <alignment horizontal="right" vertical="center"/>
      <protection hidden="1"/>
    </xf>
    <xf numFmtId="41" fontId="176" fillId="24" borderId="23" xfId="1516" applyNumberFormat="1" applyFont="1" applyFill="1" applyBorder="1" applyAlignment="1" applyProtection="1">
      <alignment horizontal="center" vertical="center" shrinkToFit="1"/>
      <protection hidden="1"/>
    </xf>
    <xf numFmtId="41" fontId="176" fillId="24" borderId="0" xfId="1516" applyNumberFormat="1" applyFont="1" applyFill="1" applyBorder="1" applyAlignment="1" applyProtection="1">
      <alignment horizontal="center" vertical="center"/>
      <protection hidden="1"/>
    </xf>
    <xf numFmtId="41" fontId="180" fillId="24" borderId="0" xfId="1516" applyNumberFormat="1" applyFont="1" applyFill="1" applyAlignment="1" applyProtection="1">
      <alignment horizontal="right" vertical="center"/>
      <protection hidden="1"/>
    </xf>
    <xf numFmtId="41" fontId="180" fillId="24" borderId="0" xfId="1516" applyNumberFormat="1" applyFont="1" applyFill="1" applyBorder="1" applyAlignment="1" applyProtection="1">
      <alignment horizontal="right" vertical="center"/>
      <protection hidden="1"/>
    </xf>
    <xf numFmtId="0" fontId="191" fillId="24" borderId="0" xfId="1516" applyFont="1" applyFill="1" applyBorder="1" applyAlignment="1" applyProtection="1">
      <alignment horizontal="center" vertical="center"/>
      <protection hidden="1"/>
    </xf>
    <xf numFmtId="0" fontId="180" fillId="24" borderId="0" xfId="1516" applyFont="1" applyFill="1" applyAlignment="1" applyProtection="1">
      <alignment horizontal="left" vertical="center"/>
      <protection hidden="1"/>
    </xf>
    <xf numFmtId="179" fontId="176" fillId="24" borderId="0" xfId="1516" applyNumberFormat="1" applyFont="1" applyFill="1" applyAlignment="1" applyProtection="1">
      <alignment horizontal="center" vertical="center"/>
      <protection hidden="1"/>
    </xf>
    <xf numFmtId="179" fontId="176" fillId="24" borderId="0" xfId="1516" applyNumberFormat="1" applyFont="1" applyFill="1" applyBorder="1" applyAlignment="1" applyProtection="1">
      <alignment horizontal="center" vertical="center"/>
      <protection hidden="1"/>
    </xf>
    <xf numFmtId="0" fontId="181" fillId="24" borderId="0" xfId="1516" applyFont="1" applyFill="1" applyAlignment="1" applyProtection="1">
      <alignment horizontal="center" vertical="center"/>
      <protection hidden="1"/>
    </xf>
    <xf numFmtId="0" fontId="182" fillId="24" borderId="0" xfId="1516" applyFont="1" applyFill="1" applyAlignment="1" applyProtection="1">
      <alignment horizontal="center" vertical="center"/>
      <protection hidden="1"/>
    </xf>
    <xf numFmtId="0" fontId="182" fillId="24" borderId="0" xfId="1516" applyFont="1" applyFill="1" applyBorder="1" applyAlignment="1" applyProtection="1">
      <alignment horizontal="center" vertical="center"/>
      <protection hidden="1"/>
    </xf>
    <xf numFmtId="179" fontId="176" fillId="62" borderId="0" xfId="0" applyNumberFormat="1" applyFont="1" applyFill="1" applyAlignment="1" applyProtection="1">
      <alignment horizontal="center" vertical="center"/>
      <protection hidden="1"/>
    </xf>
    <xf numFmtId="179" fontId="176" fillId="62" borderId="0" xfId="0" applyNumberFormat="1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Alignment="1" applyProtection="1">
      <alignment horizontal="right" vertical="center"/>
      <protection hidden="1"/>
    </xf>
    <xf numFmtId="191" fontId="176" fillId="62" borderId="0" xfId="1113" applyNumberFormat="1" applyFont="1" applyFill="1" applyBorder="1" applyAlignment="1" applyProtection="1">
      <alignment horizontal="right" vertical="center"/>
      <protection hidden="1"/>
    </xf>
    <xf numFmtId="191" fontId="177" fillId="62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0" applyNumberFormat="1" applyFont="1" applyFill="1" applyBorder="1" applyAlignment="1" applyProtection="1">
      <alignment horizontal="center" vertical="center"/>
      <protection hidden="1"/>
    </xf>
    <xf numFmtId="191" fontId="176" fillId="62" borderId="0" xfId="0" applyNumberFormat="1" applyFont="1" applyFill="1" applyBorder="1" applyAlignment="1" applyProtection="1">
      <alignment horizontal="right" vertical="center"/>
      <protection hidden="1"/>
    </xf>
    <xf numFmtId="191" fontId="176" fillId="62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0" applyNumberFormat="1" applyFont="1" applyFill="1" applyBorder="1" applyAlignment="1" applyProtection="1">
      <alignment horizontal="right" vertical="center"/>
      <protection hidden="1"/>
    </xf>
    <xf numFmtId="191" fontId="177" fillId="62" borderId="0" xfId="0" applyNumberFormat="1" applyFont="1" applyFill="1" applyBorder="1" applyAlignment="1" applyProtection="1">
      <alignment horizontal="right" vertical="center"/>
      <protection hidden="1"/>
    </xf>
    <xf numFmtId="191" fontId="177" fillId="62" borderId="0" xfId="1113" applyNumberFormat="1" applyFont="1" applyFill="1" applyBorder="1" applyAlignment="1" applyProtection="1">
      <alignment horizontal="right" vertical="center"/>
      <protection hidden="1"/>
    </xf>
    <xf numFmtId="41" fontId="176" fillId="62" borderId="23" xfId="0" applyNumberFormat="1" applyFont="1" applyFill="1" applyBorder="1" applyAlignment="1" applyProtection="1">
      <alignment horizontal="center" vertical="center"/>
      <protection hidden="1"/>
    </xf>
    <xf numFmtId="0" fontId="180" fillId="62" borderId="0" xfId="1516" applyNumberFormat="1" applyFont="1" applyFill="1" applyBorder="1" applyAlignment="1" applyProtection="1">
      <protection hidden="1"/>
    </xf>
    <xf numFmtId="179" fontId="180" fillId="62" borderId="0" xfId="0" applyNumberFormat="1" applyFont="1" applyFill="1" applyBorder="1" applyAlignment="1" applyProtection="1">
      <alignment horizontal="left"/>
      <protection hidden="1"/>
    </xf>
    <xf numFmtId="0" fontId="180" fillId="62" borderId="0" xfId="0" applyFont="1" applyFill="1" applyBorder="1" applyAlignment="1" applyProtection="1">
      <alignment horizontal="right"/>
      <protection hidden="1"/>
    </xf>
    <xf numFmtId="179" fontId="180" fillId="62" borderId="0" xfId="1325" applyNumberFormat="1" applyFont="1" applyFill="1" applyBorder="1" applyAlignment="1" applyProtection="1">
      <alignment horizontal="left"/>
      <protection hidden="1"/>
    </xf>
    <xf numFmtId="179" fontId="176" fillId="62" borderId="0" xfId="1325" applyNumberFormat="1" applyFont="1" applyFill="1" applyBorder="1" applyAlignment="1" applyProtection="1">
      <alignment horizontal="center" vertical="center"/>
      <protection hidden="1"/>
    </xf>
    <xf numFmtId="179" fontId="182" fillId="62" borderId="0" xfId="0" applyNumberFormat="1" applyFont="1" applyFill="1" applyAlignment="1" applyProtection="1">
      <alignment horizontal="center" vertical="center"/>
      <protection hidden="1"/>
    </xf>
    <xf numFmtId="0" fontId="182" fillId="62" borderId="0" xfId="0" applyFont="1" applyFill="1" applyAlignment="1" applyProtection="1">
      <alignment horizontal="center" vertical="center"/>
      <protection hidden="1"/>
    </xf>
    <xf numFmtId="179" fontId="188" fillId="62" borderId="0" xfId="1325" applyNumberFormat="1" applyFont="1" applyFill="1" applyBorder="1" applyAlignment="1" applyProtection="1">
      <alignment horizontal="center" vertical="center"/>
      <protection hidden="1"/>
    </xf>
    <xf numFmtId="179" fontId="182" fillId="62" borderId="0" xfId="0" applyNumberFormat="1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Alignment="1" applyProtection="1">
      <alignment vertical="top"/>
      <protection hidden="1"/>
    </xf>
    <xf numFmtId="41" fontId="176" fillId="24" borderId="26" xfId="1516" applyNumberFormat="1" applyFont="1" applyFill="1" applyBorder="1" applyAlignment="1" applyProtection="1">
      <alignment horizontal="center" vertical="center"/>
      <protection hidden="1"/>
    </xf>
    <xf numFmtId="41" fontId="176" fillId="24" borderId="61" xfId="1516" applyNumberFormat="1" applyFont="1" applyFill="1" applyBorder="1" applyAlignment="1" applyProtection="1">
      <alignment horizontal="center" vertical="center"/>
      <protection hidden="1"/>
    </xf>
    <xf numFmtId="41" fontId="177" fillId="24" borderId="0" xfId="1516" applyNumberFormat="1" applyFont="1" applyFill="1" applyBorder="1" applyAlignment="1" applyProtection="1">
      <alignment horizontal="center" vertical="center"/>
      <protection hidden="1"/>
    </xf>
    <xf numFmtId="41" fontId="176" fillId="24" borderId="21" xfId="1516" applyNumberFormat="1" applyFont="1" applyFill="1" applyBorder="1" applyAlignment="1" applyProtection="1">
      <alignment horizontal="center" vertical="center"/>
      <protection hidden="1"/>
    </xf>
    <xf numFmtId="41" fontId="176" fillId="24" borderId="23" xfId="1326" applyNumberFormat="1" applyFont="1" applyFill="1" applyBorder="1" applyAlignment="1" applyProtection="1">
      <alignment horizontal="center" vertical="center"/>
      <protection hidden="1"/>
    </xf>
    <xf numFmtId="41" fontId="176" fillId="24" borderId="23" xfId="1516" applyNumberFormat="1" applyFont="1" applyFill="1" applyBorder="1" applyAlignment="1" applyProtection="1">
      <alignment horizontal="left" vertical="center"/>
      <protection hidden="1"/>
    </xf>
    <xf numFmtId="41" fontId="176" fillId="62" borderId="21" xfId="1516" applyNumberFormat="1" applyFont="1" applyFill="1" applyBorder="1" applyAlignment="1" applyProtection="1">
      <alignment horizontal="center" vertical="center"/>
      <protection hidden="1"/>
    </xf>
    <xf numFmtId="41" fontId="176" fillId="62" borderId="23" xfId="1516" applyNumberFormat="1" applyFont="1" applyFill="1" applyBorder="1" applyAlignment="1" applyProtection="1">
      <alignment horizontal="left" vertical="center"/>
      <protection hidden="1"/>
    </xf>
    <xf numFmtId="41" fontId="176" fillId="62" borderId="0" xfId="1516" applyNumberFormat="1" applyFont="1" applyFill="1" applyBorder="1" applyAlignment="1" applyProtection="1">
      <alignment horizontal="center" vertical="center"/>
      <protection hidden="1"/>
    </xf>
    <xf numFmtId="0" fontId="180" fillId="24" borderId="0" xfId="1516" applyNumberFormat="1" applyFont="1" applyFill="1" applyBorder="1" applyAlignment="1" applyProtection="1">
      <alignment horizontal="left"/>
      <protection hidden="1"/>
    </xf>
    <xf numFmtId="0" fontId="180" fillId="24" borderId="0" xfId="1516" applyNumberFormat="1" applyFont="1" applyFill="1" applyBorder="1" applyAlignment="1" applyProtection="1">
      <alignment horizontal="right"/>
      <protection hidden="1"/>
    </xf>
    <xf numFmtId="0" fontId="180" fillId="24" borderId="31" xfId="1516" applyNumberFormat="1" applyFont="1" applyFill="1" applyBorder="1" applyAlignment="1" applyProtection="1">
      <protection hidden="1"/>
    </xf>
    <xf numFmtId="0" fontId="180" fillId="24" borderId="31" xfId="1516" applyNumberFormat="1" applyFont="1" applyFill="1" applyBorder="1" applyAlignment="1" applyProtection="1">
      <alignment horizontal="right"/>
      <protection hidden="1"/>
    </xf>
    <xf numFmtId="0" fontId="176" fillId="24" borderId="0" xfId="0" applyNumberFormat="1" applyFont="1" applyFill="1" applyAlignment="1" applyProtection="1">
      <alignment horizontal="left" vertical="center"/>
      <protection hidden="1"/>
    </xf>
    <xf numFmtId="0" fontId="184" fillId="24" borderId="0" xfId="0" applyNumberFormat="1" applyFont="1" applyFill="1" applyAlignment="1" applyProtection="1">
      <alignment horizontal="center" vertical="center"/>
      <protection hidden="1"/>
    </xf>
    <xf numFmtId="0" fontId="184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0" xfId="0" applyNumberFormat="1" applyFont="1" applyFill="1" applyAlignment="1" applyProtection="1">
      <alignment horizontal="right" vertical="center"/>
      <protection hidden="1"/>
    </xf>
    <xf numFmtId="178" fontId="177" fillId="24" borderId="0" xfId="1153" applyFont="1" applyFill="1" applyAlignment="1" applyProtection="1">
      <alignment horizontal="right" vertical="center"/>
      <protection hidden="1"/>
    </xf>
    <xf numFmtId="0" fontId="176" fillId="24" borderId="0" xfId="0" applyNumberFormat="1" applyFont="1" applyFill="1" applyBorder="1" applyAlignment="1" applyProtection="1">
      <alignment horizontal="left" vertical="center"/>
      <protection hidden="1"/>
    </xf>
    <xf numFmtId="41" fontId="176" fillId="24" borderId="0" xfId="1153" applyNumberFormat="1" applyFont="1" applyFill="1" applyBorder="1" applyAlignment="1" applyProtection="1">
      <alignment horizontal="right" vertical="center"/>
      <protection hidden="1"/>
    </xf>
    <xf numFmtId="41" fontId="177" fillId="24" borderId="0" xfId="1153" applyNumberFormat="1" applyFont="1" applyFill="1" applyBorder="1" applyAlignment="1" applyProtection="1">
      <alignment horizontal="right" vertical="center"/>
      <protection hidden="1"/>
    </xf>
    <xf numFmtId="1" fontId="177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24" borderId="21" xfId="0" applyNumberFormat="1" applyFont="1" applyFill="1" applyBorder="1" applyAlignment="1" applyProtection="1">
      <alignment vertical="center"/>
      <protection hidden="1"/>
    </xf>
    <xf numFmtId="0" fontId="176" fillId="24" borderId="21" xfId="1516" applyNumberFormat="1" applyFont="1" applyFill="1" applyBorder="1" applyAlignment="1" applyProtection="1">
      <alignment vertical="center"/>
      <protection hidden="1"/>
    </xf>
    <xf numFmtId="179" fontId="176" fillId="24" borderId="10" xfId="0" applyNumberFormat="1" applyFont="1" applyFill="1" applyBorder="1" applyAlignment="1" applyProtection="1">
      <alignment horizontal="center" vertical="center"/>
      <protection hidden="1"/>
    </xf>
    <xf numFmtId="0" fontId="176" fillId="24" borderId="22" xfId="1516" applyNumberFormat="1" applyFont="1" applyFill="1" applyBorder="1" applyAlignment="1" applyProtection="1">
      <alignment vertical="center"/>
      <protection hidden="1"/>
    </xf>
    <xf numFmtId="0" fontId="180" fillId="24" borderId="0" xfId="0" applyFont="1" applyFill="1" applyAlignment="1" applyProtection="1">
      <alignment vertical="center"/>
      <protection hidden="1"/>
    </xf>
    <xf numFmtId="212" fontId="176" fillId="24" borderId="21" xfId="0" applyNumberFormat="1" applyFont="1" applyFill="1" applyBorder="1" applyAlignment="1" applyProtection="1">
      <alignment horizontal="right" vertical="center"/>
      <protection hidden="1"/>
    </xf>
    <xf numFmtId="41" fontId="47" fillId="24" borderId="0" xfId="0" applyNumberFormat="1" applyFont="1" applyFill="1" applyAlignment="1" applyProtection="1">
      <alignment horizontal="right" vertical="center"/>
      <protection hidden="1"/>
    </xf>
    <xf numFmtId="191" fontId="176" fillId="62" borderId="92" xfId="1113" applyNumberFormat="1" applyFont="1" applyFill="1" applyBorder="1" applyAlignment="1" applyProtection="1">
      <alignment horizontal="right" vertical="center"/>
      <protection hidden="1"/>
    </xf>
    <xf numFmtId="191" fontId="176" fillId="62" borderId="94" xfId="1113" applyNumberFormat="1" applyFont="1" applyFill="1" applyBorder="1" applyAlignment="1" applyProtection="1">
      <alignment horizontal="right" vertical="center"/>
      <protection hidden="1"/>
    </xf>
    <xf numFmtId="214" fontId="176" fillId="24" borderId="0" xfId="1515" applyNumberFormat="1" applyFont="1" applyFill="1" applyAlignment="1" applyProtection="1">
      <alignment horizontal="right" vertical="center"/>
      <protection hidden="1"/>
    </xf>
    <xf numFmtId="214" fontId="176" fillId="24" borderId="0" xfId="1515" applyNumberFormat="1" applyFont="1" applyFill="1" applyBorder="1" applyAlignment="1" applyProtection="1">
      <alignment vertical="center"/>
      <protection hidden="1"/>
    </xf>
    <xf numFmtId="214" fontId="176" fillId="24" borderId="0" xfId="1515" applyNumberFormat="1" applyFont="1" applyFill="1" applyAlignment="1" applyProtection="1">
      <alignment vertical="center"/>
      <protection hidden="1"/>
    </xf>
    <xf numFmtId="0" fontId="176" fillId="24" borderId="93" xfId="0" applyFont="1" applyFill="1" applyBorder="1" applyAlignment="1" applyProtection="1">
      <alignment horizontal="left" vertical="center"/>
      <protection hidden="1"/>
    </xf>
    <xf numFmtId="191" fontId="176" fillId="62" borderId="0" xfId="0" applyNumberFormat="1" applyFont="1" applyFill="1" applyBorder="1" applyAlignment="1" applyProtection="1">
      <alignment horizontal="right" vertical="center" shrinkToFit="1"/>
      <protection hidden="1"/>
    </xf>
    <xf numFmtId="178" fontId="176" fillId="24" borderId="0" xfId="1153" applyNumberFormat="1" applyFont="1" applyFill="1" applyAlignment="1" applyProtection="1">
      <alignment horizontal="right" vertical="center"/>
      <protection hidden="1"/>
    </xf>
    <xf numFmtId="41" fontId="176" fillId="62" borderId="0" xfId="1517" applyNumberFormat="1" applyFont="1" applyFill="1" applyAlignment="1" applyProtection="1">
      <alignment horizontal="right" vertical="center"/>
      <protection hidden="1"/>
    </xf>
    <xf numFmtId="41" fontId="176" fillId="24" borderId="0" xfId="1517" applyNumberFormat="1" applyFont="1" applyFill="1" applyAlignment="1" applyProtection="1">
      <alignment horizontal="right" vertical="center"/>
      <protection hidden="1"/>
    </xf>
    <xf numFmtId="212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212" fontId="176" fillId="24" borderId="0" xfId="1153" applyNumberFormat="1" applyFont="1" applyFill="1" applyAlignment="1" applyProtection="1">
      <alignment horizontal="right" vertical="center"/>
      <protection locked="0" hidden="1"/>
    </xf>
    <xf numFmtId="178" fontId="176" fillId="24" borderId="0" xfId="1153" applyFont="1" applyFill="1" applyBorder="1" applyAlignment="1" applyProtection="1">
      <alignment horizontal="right" vertical="center"/>
      <protection locked="0" hidden="1"/>
    </xf>
    <xf numFmtId="180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212" fontId="176" fillId="24" borderId="21" xfId="1153" applyNumberFormat="1" applyFont="1" applyFill="1" applyBorder="1" applyAlignment="1" applyProtection="1">
      <alignment horizontal="right" vertical="center"/>
      <protection locked="0" hidden="1"/>
    </xf>
    <xf numFmtId="0" fontId="180" fillId="24" borderId="0" xfId="1516" applyNumberFormat="1" applyFont="1" applyFill="1" applyBorder="1" applyAlignment="1" applyProtection="1">
      <protection hidden="1"/>
    </xf>
    <xf numFmtId="41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0" applyNumberFormat="1" applyFont="1" applyFill="1" applyAlignment="1" applyProtection="1">
      <alignment horizontal="right" vertical="center"/>
      <protection locked="0" hidden="1"/>
    </xf>
    <xf numFmtId="41" fontId="47" fillId="24" borderId="0" xfId="0" applyNumberFormat="1" applyFont="1" applyFill="1" applyAlignment="1" applyProtection="1">
      <alignment horizontal="right" vertical="center"/>
      <protection locked="0" hidden="1"/>
    </xf>
    <xf numFmtId="41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41" fontId="176" fillId="62" borderId="92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516" applyNumberFormat="1" applyFont="1" applyFill="1" applyAlignment="1" applyProtection="1">
      <alignment horizontal="right" vertical="center"/>
      <protection locked="0" hidden="1"/>
    </xf>
    <xf numFmtId="41" fontId="176" fillId="24" borderId="0" xfId="1516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1517" applyNumberFormat="1" applyFont="1" applyFill="1" applyAlignment="1" applyProtection="1">
      <alignment horizontal="right" vertical="center"/>
      <protection locked="0" hidden="1"/>
    </xf>
    <xf numFmtId="41" fontId="176" fillId="24" borderId="0" xfId="1517" applyNumberFormat="1" applyFont="1" applyFill="1" applyAlignment="1" applyProtection="1">
      <alignment horizontal="right" vertical="center"/>
      <protection locked="0" hidden="1"/>
    </xf>
    <xf numFmtId="178" fontId="176" fillId="24" borderId="0" xfId="1153" applyNumberFormat="1" applyFont="1" applyFill="1" applyAlignment="1" applyProtection="1">
      <alignment horizontal="right" vertical="center"/>
      <protection locked="0" hidden="1"/>
    </xf>
    <xf numFmtId="41" fontId="176" fillId="24" borderId="23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3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153" quotePrefix="1" applyNumberFormat="1" applyFont="1" applyFill="1" applyBorder="1" applyAlignment="1" applyProtection="1">
      <alignment horizontal="right" vertical="center"/>
      <protection locked="0" hidden="1"/>
    </xf>
    <xf numFmtId="212" fontId="176" fillId="24" borderId="92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21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21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94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4" xfId="1516" applyNumberFormat="1" applyFont="1" applyFill="1" applyBorder="1" applyAlignment="1" applyProtection="1">
      <alignment horizontal="center" vertical="center"/>
      <protection hidden="1"/>
    </xf>
    <xf numFmtId="41" fontId="176" fillId="24" borderId="93" xfId="1516" applyNumberFormat="1" applyFont="1" applyFill="1" applyBorder="1" applyAlignment="1" applyProtection="1">
      <alignment horizontal="left" vertical="center"/>
      <protection hidden="1"/>
    </xf>
    <xf numFmtId="179" fontId="176" fillId="24" borderId="0" xfId="0" applyNumberFormat="1" applyFont="1" applyFill="1" applyAlignment="1" applyProtection="1">
      <alignment horizontal="center" vertical="top"/>
      <protection hidden="1"/>
    </xf>
    <xf numFmtId="0" fontId="176" fillId="24" borderId="0" xfId="0" applyFont="1" applyFill="1" applyAlignment="1" applyProtection="1">
      <alignment horizontal="center" vertical="top"/>
      <protection hidden="1"/>
    </xf>
    <xf numFmtId="179" fontId="176" fillId="24" borderId="0" xfId="1325" applyNumberFormat="1" applyFont="1" applyFill="1" applyBorder="1" applyAlignment="1" applyProtection="1">
      <alignment horizontal="center" vertical="top"/>
      <protection hidden="1"/>
    </xf>
    <xf numFmtId="179" fontId="176" fillId="24" borderId="0" xfId="0" applyNumberFormat="1" applyFont="1" applyFill="1" applyBorder="1" applyAlignment="1" applyProtection="1">
      <alignment horizontal="center" vertical="top"/>
      <protection hidden="1"/>
    </xf>
    <xf numFmtId="0" fontId="176" fillId="24" borderId="0" xfId="0" applyFont="1" applyFill="1" applyBorder="1" applyAlignment="1" applyProtection="1">
      <alignment horizontal="center" vertical="top"/>
      <protection hidden="1"/>
    </xf>
    <xf numFmtId="0" fontId="176" fillId="24" borderId="0" xfId="0" applyFont="1" applyFill="1" applyAlignment="1" applyProtection="1">
      <alignment vertical="top"/>
      <protection hidden="1"/>
    </xf>
    <xf numFmtId="3" fontId="176" fillId="24" borderId="0" xfId="0" applyNumberFormat="1" applyFont="1" applyFill="1" applyAlignment="1" applyProtection="1">
      <alignment horizontal="center" vertical="top"/>
      <protection hidden="1"/>
    </xf>
    <xf numFmtId="3" fontId="176" fillId="24" borderId="0" xfId="0" applyNumberFormat="1" applyFont="1" applyFill="1" applyBorder="1" applyAlignment="1" applyProtection="1">
      <alignment horizontal="left" vertical="top"/>
      <protection hidden="1"/>
    </xf>
    <xf numFmtId="180" fontId="176" fillId="24" borderId="0" xfId="0" applyNumberFormat="1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Alignment="1" applyProtection="1">
      <alignment horizontal="left" vertical="top"/>
      <protection hidden="1"/>
    </xf>
    <xf numFmtId="3" fontId="176" fillId="62" borderId="0" xfId="0" applyNumberFormat="1" applyFont="1" applyFill="1" applyAlignment="1" applyProtection="1">
      <alignment horizontal="center" vertical="top"/>
      <protection hidden="1"/>
    </xf>
    <xf numFmtId="0" fontId="176" fillId="62" borderId="0" xfId="0" applyFont="1" applyFill="1" applyBorder="1" applyAlignment="1" applyProtection="1">
      <alignment horizontal="center" vertical="top"/>
      <protection hidden="1"/>
    </xf>
    <xf numFmtId="3" fontId="176" fillId="24" borderId="0" xfId="0" applyNumberFormat="1" applyFont="1" applyFill="1" applyBorder="1" applyAlignment="1" applyProtection="1">
      <alignment horizontal="right" vertical="top"/>
      <protection hidden="1"/>
    </xf>
    <xf numFmtId="0" fontId="176" fillId="24" borderId="0" xfId="1515" applyFont="1" applyFill="1" applyAlignment="1" applyProtection="1">
      <alignment horizontal="center" vertical="top"/>
      <protection hidden="1"/>
    </xf>
    <xf numFmtId="0" fontId="176" fillId="24" borderId="0" xfId="1515" applyFont="1" applyFill="1" applyBorder="1" applyAlignment="1" applyProtection="1">
      <alignment horizontal="center" vertical="top"/>
      <protection hidden="1"/>
    </xf>
    <xf numFmtId="179" fontId="176" fillId="62" borderId="0" xfId="0" applyNumberFormat="1" applyFont="1" applyFill="1" applyAlignment="1" applyProtection="1">
      <alignment horizontal="center" vertical="top"/>
      <protection hidden="1"/>
    </xf>
    <xf numFmtId="179" fontId="176" fillId="62" borderId="0" xfId="0" applyNumberFormat="1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Alignment="1" applyProtection="1">
      <alignment horizontal="right" vertical="top"/>
      <protection hidden="1"/>
    </xf>
    <xf numFmtId="0" fontId="176" fillId="24" borderId="0" xfId="0" applyNumberFormat="1" applyFont="1" applyFill="1" applyAlignment="1" applyProtection="1">
      <alignment horizontal="left" vertical="top"/>
      <protection hidden="1"/>
    </xf>
    <xf numFmtId="0" fontId="176" fillId="24" borderId="0" xfId="0" applyNumberFormat="1" applyFont="1" applyFill="1" applyAlignment="1" applyProtection="1">
      <alignment horizontal="right" vertical="top"/>
      <protection hidden="1"/>
    </xf>
    <xf numFmtId="0" fontId="176" fillId="24" borderId="0" xfId="0" applyNumberFormat="1" applyFont="1" applyFill="1" applyBorder="1" applyAlignment="1" applyProtection="1">
      <alignment horizontal="left" vertical="top"/>
      <protection hidden="1"/>
    </xf>
    <xf numFmtId="0" fontId="176" fillId="24" borderId="0" xfId="0" applyNumberFormat="1" applyFont="1" applyFill="1" applyAlignment="1" applyProtection="1">
      <alignment horizontal="center" vertical="top"/>
      <protection hidden="1"/>
    </xf>
    <xf numFmtId="0" fontId="176" fillId="24" borderId="0" xfId="0" applyNumberFormat="1" applyFont="1" applyFill="1" applyBorder="1" applyAlignment="1" applyProtection="1">
      <alignment horizontal="center" vertical="top"/>
      <protection hidden="1"/>
    </xf>
    <xf numFmtId="214" fontId="176" fillId="24" borderId="0" xfId="1516" applyNumberFormat="1" applyFont="1" applyFill="1" applyBorder="1" applyAlignment="1" applyProtection="1">
      <alignment horizontal="right" vertical="center"/>
      <protection hidden="1"/>
    </xf>
    <xf numFmtId="41" fontId="176" fillId="62" borderId="92" xfId="0" applyNumberFormat="1" applyFont="1" applyFill="1" applyBorder="1" applyAlignment="1" applyProtection="1">
      <alignment horizontal="right" vertical="center"/>
      <protection hidden="1"/>
    </xf>
    <xf numFmtId="213" fontId="176" fillId="24" borderId="0" xfId="0" applyNumberFormat="1" applyFont="1" applyFill="1" applyBorder="1" applyAlignment="1" applyProtection="1">
      <alignment vertical="center"/>
      <protection hidden="1"/>
    </xf>
    <xf numFmtId="213" fontId="177" fillId="24" borderId="0" xfId="0" applyNumberFormat="1" applyFont="1" applyFill="1" applyBorder="1" applyAlignment="1" applyProtection="1">
      <alignment vertical="center" shrinkToFit="1"/>
      <protection hidden="1"/>
    </xf>
    <xf numFmtId="213" fontId="176" fillId="62" borderId="0" xfId="0" applyNumberFormat="1" applyFont="1" applyFill="1" applyBorder="1" applyAlignment="1" applyProtection="1">
      <alignment vertical="center"/>
      <protection hidden="1"/>
    </xf>
    <xf numFmtId="213" fontId="176" fillId="62" borderId="92" xfId="0" applyNumberFormat="1" applyFont="1" applyFill="1" applyBorder="1" applyAlignment="1" applyProtection="1">
      <alignment vertical="center"/>
      <protection hidden="1"/>
    </xf>
    <xf numFmtId="217" fontId="176" fillId="24" borderId="23" xfId="0" applyNumberFormat="1" applyFont="1" applyFill="1" applyBorder="1" applyAlignment="1" applyProtection="1">
      <alignment horizontal="left" vertical="center"/>
      <protection hidden="1"/>
    </xf>
    <xf numFmtId="41" fontId="176" fillId="0" borderId="0" xfId="0" applyNumberFormat="1" applyFont="1" applyFill="1" applyAlignment="1" applyProtection="1">
      <alignment horizontal="right" vertical="center" shrinkToFit="1"/>
      <protection locked="0" hidden="1"/>
    </xf>
    <xf numFmtId="41" fontId="47" fillId="0" borderId="0" xfId="0" applyNumberFormat="1" applyFont="1" applyFill="1" applyAlignment="1" applyProtection="1">
      <alignment horizontal="right" vertical="center" shrinkToFit="1"/>
      <protection locked="0" hidden="1"/>
    </xf>
    <xf numFmtId="41" fontId="176" fillId="0" borderId="0" xfId="1516" applyNumberFormat="1" applyFont="1" applyFill="1" applyAlignment="1" applyProtection="1">
      <alignment horizontal="right" vertical="center"/>
      <protection locked="0" hidden="1"/>
    </xf>
    <xf numFmtId="41" fontId="176" fillId="0" borderId="0" xfId="1516" applyNumberFormat="1" applyFont="1" applyFill="1" applyBorder="1" applyAlignment="1" applyProtection="1">
      <alignment horizontal="right" vertical="center"/>
      <protection locked="0" hidden="1"/>
    </xf>
    <xf numFmtId="41" fontId="176" fillId="62" borderId="21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6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6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4" xfId="0" applyNumberFormat="1" applyFont="1" applyFill="1" applyBorder="1" applyAlignment="1" applyProtection="1">
      <alignment horizontal="center" vertical="center"/>
      <protection hidden="1"/>
    </xf>
    <xf numFmtId="41" fontId="176" fillId="24" borderId="92" xfId="1153" applyNumberFormat="1" applyFont="1" applyFill="1" applyBorder="1" applyAlignment="1" applyProtection="1">
      <alignment horizontal="right" vertical="center"/>
      <protection locked="0" hidden="1"/>
    </xf>
    <xf numFmtId="178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179" fontId="176" fillId="62" borderId="94" xfId="0" quotePrefix="1" applyNumberFormat="1" applyFont="1" applyFill="1" applyBorder="1" applyAlignment="1" applyProtection="1">
      <alignment horizontal="left" vertical="center"/>
      <protection hidden="1"/>
    </xf>
    <xf numFmtId="0" fontId="47" fillId="24" borderId="0" xfId="0" applyFont="1" applyFill="1" applyBorder="1" applyAlignment="1" applyProtection="1">
      <alignment horizontal="center" vertical="center"/>
      <protection hidden="1"/>
    </xf>
    <xf numFmtId="3" fontId="47" fillId="24" borderId="0" xfId="0" applyNumberFormat="1" applyFont="1" applyFill="1" applyAlignment="1" applyProtection="1">
      <alignment horizontal="center" vertical="top"/>
      <protection hidden="1"/>
    </xf>
    <xf numFmtId="0" fontId="47" fillId="24" borderId="0" xfId="0" applyFont="1" applyFill="1" applyBorder="1" applyAlignment="1" applyProtection="1">
      <alignment horizontal="center" vertical="top"/>
      <protection hidden="1"/>
    </xf>
    <xf numFmtId="3" fontId="194" fillId="24" borderId="0" xfId="0" applyNumberFormat="1" applyFont="1" applyFill="1" applyAlignment="1" applyProtection="1">
      <alignment horizontal="center" vertical="center"/>
      <protection hidden="1"/>
    </xf>
    <xf numFmtId="0" fontId="194" fillId="24" borderId="0" xfId="0" applyFont="1" applyFill="1" applyBorder="1" applyAlignment="1" applyProtection="1">
      <alignment horizontal="center" vertical="center"/>
      <protection hidden="1"/>
    </xf>
    <xf numFmtId="0" fontId="195" fillId="24" borderId="0" xfId="0" applyFont="1" applyFill="1" applyBorder="1" applyAlignment="1" applyProtection="1">
      <alignment horizontal="center" vertical="center"/>
      <protection hidden="1"/>
    </xf>
    <xf numFmtId="213" fontId="47" fillId="24" borderId="0" xfId="0" applyNumberFormat="1" applyFont="1" applyFill="1" applyBorder="1" applyAlignment="1" applyProtection="1">
      <alignment vertical="center"/>
      <protection hidden="1"/>
    </xf>
    <xf numFmtId="0" fontId="196" fillId="24" borderId="0" xfId="0" applyFont="1" applyFill="1" applyBorder="1" applyAlignment="1" applyProtection="1">
      <alignment horizontal="center" vertical="center"/>
      <protection hidden="1"/>
    </xf>
    <xf numFmtId="213" fontId="196" fillId="24" borderId="0" xfId="0" applyNumberFormat="1" applyFont="1" applyFill="1" applyBorder="1" applyAlignment="1" applyProtection="1">
      <alignment vertical="center" shrinkToFit="1"/>
      <protection hidden="1"/>
    </xf>
    <xf numFmtId="177" fontId="197" fillId="24" borderId="0" xfId="1324" applyFont="1" applyFill="1" applyBorder="1" applyAlignment="1" applyProtection="1">
      <alignment horizontal="left"/>
      <protection hidden="1"/>
    </xf>
    <xf numFmtId="0" fontId="197" fillId="24" borderId="31" xfId="0" applyFont="1" applyFill="1" applyBorder="1" applyAlignment="1" applyProtection="1">
      <alignment horizontal="right"/>
      <protection hidden="1"/>
    </xf>
    <xf numFmtId="0" fontId="197" fillId="24" borderId="0" xfId="0" applyFont="1" applyFill="1" applyBorder="1" applyAlignment="1" applyProtection="1">
      <alignment horizontal="left"/>
      <protection hidden="1"/>
    </xf>
    <xf numFmtId="3" fontId="47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0" applyNumberFormat="1" applyFont="1" applyFill="1" applyAlignment="1" applyProtection="1">
      <alignment horizontal="center" vertical="center"/>
      <protection hidden="1"/>
    </xf>
    <xf numFmtId="0" fontId="0" fillId="24" borderId="0" xfId="0" applyFont="1" applyFill="1" applyBorder="1" applyAlignment="1" applyProtection="1">
      <alignment horizontal="center" vertical="center"/>
      <protection hidden="1"/>
    </xf>
    <xf numFmtId="179" fontId="47" fillId="62" borderId="21" xfId="0" quotePrefix="1" applyNumberFormat="1" applyFont="1" applyFill="1" applyBorder="1" applyAlignment="1" applyProtection="1">
      <alignment horizontal="left" vertical="center"/>
      <protection hidden="1"/>
    </xf>
    <xf numFmtId="0" fontId="196" fillId="62" borderId="0" xfId="0" applyFont="1" applyFill="1" applyBorder="1" applyAlignment="1" applyProtection="1">
      <alignment horizontal="center" vertical="center"/>
      <protection hidden="1"/>
    </xf>
    <xf numFmtId="218" fontId="177" fillId="24" borderId="21" xfId="1153" quotePrefix="1" applyNumberFormat="1" applyFont="1" applyFill="1" applyBorder="1" applyAlignment="1" applyProtection="1">
      <alignment horizontal="center" vertical="center"/>
      <protection hidden="1"/>
    </xf>
    <xf numFmtId="218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214" fontId="47" fillId="24" borderId="0" xfId="1153" applyNumberFormat="1" applyFont="1" applyFill="1" applyAlignment="1" applyProtection="1">
      <alignment horizontal="right" vertical="center"/>
      <protection locked="0" hidden="1"/>
    </xf>
    <xf numFmtId="214" fontId="47" fillId="24" borderId="0" xfId="1153" applyNumberFormat="1" applyFont="1" applyFill="1" applyBorder="1" applyAlignment="1" applyProtection="1">
      <alignment vertical="center"/>
      <protection locked="0" hidden="1"/>
    </xf>
    <xf numFmtId="214" fontId="47" fillId="24" borderId="0" xfId="1153" applyNumberFormat="1" applyFont="1" applyFill="1" applyAlignment="1" applyProtection="1">
      <alignment vertical="center"/>
      <protection locked="0" hidden="1"/>
    </xf>
    <xf numFmtId="214" fontId="47" fillId="24" borderId="0" xfId="1515" applyNumberFormat="1" applyFont="1" applyFill="1" applyBorder="1" applyAlignment="1" applyProtection="1">
      <alignment vertical="center"/>
      <protection locked="0" hidden="1"/>
    </xf>
    <xf numFmtId="214" fontId="47" fillId="24" borderId="92" xfId="1153" applyNumberFormat="1" applyFont="1" applyFill="1" applyBorder="1" applyAlignment="1" applyProtection="1">
      <alignment vertical="center"/>
      <protection locked="0" hidden="1"/>
    </xf>
    <xf numFmtId="214" fontId="47" fillId="24" borderId="92" xfId="1515" applyNumberFormat="1" applyFont="1" applyFill="1" applyBorder="1" applyAlignment="1" applyProtection="1">
      <alignment vertical="center"/>
      <protection locked="0" hidden="1"/>
    </xf>
    <xf numFmtId="214" fontId="196" fillId="24" borderId="0" xfId="1153" applyNumberFormat="1" applyFont="1" applyFill="1" applyAlignment="1" applyProtection="1">
      <alignment horizontal="right" vertical="center"/>
      <protection hidden="1"/>
    </xf>
    <xf numFmtId="213" fontId="176" fillId="24" borderId="0" xfId="1195" applyNumberFormat="1" applyFont="1" applyFill="1" applyBorder="1" applyAlignment="1" applyProtection="1">
      <alignment vertical="center"/>
      <protection locked="0" hidden="1"/>
    </xf>
    <xf numFmtId="213" fontId="176" fillId="24" borderId="92" xfId="1195" applyNumberFormat="1" applyFont="1" applyFill="1" applyBorder="1" applyAlignment="1" applyProtection="1">
      <alignment vertical="center"/>
      <protection locked="0" hidden="1"/>
    </xf>
    <xf numFmtId="41" fontId="176" fillId="62" borderId="0" xfId="1517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517" applyNumberFormat="1" applyFont="1" applyFill="1" applyBorder="1" applyAlignment="1" applyProtection="1">
      <alignment horizontal="right" vertical="center"/>
      <protection locked="0" hidden="1"/>
    </xf>
    <xf numFmtId="191" fontId="176" fillId="24" borderId="0" xfId="1517" applyNumberFormat="1" applyFont="1" applyFill="1" applyBorder="1" applyAlignment="1" applyProtection="1">
      <alignment horizontal="right" vertical="center"/>
      <protection hidden="1"/>
    </xf>
    <xf numFmtId="41" fontId="176" fillId="62" borderId="0" xfId="1517" applyNumberFormat="1" applyFont="1" applyFill="1" applyBorder="1" applyAlignment="1" applyProtection="1">
      <alignment horizontal="right" vertical="center"/>
      <protection hidden="1"/>
    </xf>
    <xf numFmtId="216" fontId="176" fillId="24" borderId="0" xfId="1517" applyNumberFormat="1" applyFont="1" applyFill="1" applyBorder="1" applyAlignment="1" applyProtection="1">
      <alignment horizontal="right" vertical="center"/>
      <protection hidden="1"/>
    </xf>
    <xf numFmtId="41" fontId="176" fillId="62" borderId="92" xfId="1517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7" applyNumberFormat="1" applyFont="1" applyFill="1" applyBorder="1" applyAlignment="1" applyProtection="1">
      <alignment horizontal="right" vertical="center"/>
      <protection locked="0" hidden="1"/>
    </xf>
    <xf numFmtId="191" fontId="176" fillId="24" borderId="92" xfId="1517" applyNumberFormat="1" applyFont="1" applyFill="1" applyBorder="1" applyAlignment="1" applyProtection="1">
      <alignment horizontal="right" vertical="center"/>
      <protection hidden="1"/>
    </xf>
    <xf numFmtId="178" fontId="176" fillId="24" borderId="0" xfId="1153" quotePrefix="1" applyFont="1" applyFill="1" applyBorder="1" applyAlignment="1" applyProtection="1">
      <alignment horizontal="right" vertical="center"/>
      <protection locked="0" hidden="1"/>
    </xf>
    <xf numFmtId="212" fontId="176" fillId="24" borderId="0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0" applyNumberFormat="1" applyFont="1" applyFill="1" applyBorder="1" applyAlignment="1" applyProtection="1">
      <alignment horizontal="left" vertical="center"/>
      <protection hidden="1"/>
    </xf>
    <xf numFmtId="41" fontId="176" fillId="62" borderId="10" xfId="0" applyNumberFormat="1" applyFont="1" applyFill="1" applyBorder="1" applyAlignment="1" applyProtection="1">
      <alignment horizontal="left" vertical="center"/>
      <protection hidden="1"/>
    </xf>
    <xf numFmtId="178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62" borderId="21" xfId="1516" applyNumberFormat="1" applyFont="1" applyFill="1" applyBorder="1" applyAlignment="1" applyProtection="1">
      <alignment vertical="center"/>
      <protection hidden="1"/>
    </xf>
    <xf numFmtId="212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219" fontId="176" fillId="24" borderId="21" xfId="1113" applyNumberFormat="1" applyFont="1" applyFill="1" applyBorder="1" applyAlignment="1" applyProtection="1">
      <alignment horizontal="center" vertical="center"/>
      <protection hidden="1"/>
    </xf>
    <xf numFmtId="219" fontId="47" fillId="24" borderId="0" xfId="1113" applyNumberFormat="1" applyFont="1" applyFill="1" applyAlignment="1" applyProtection="1">
      <alignment horizontal="right" vertical="center"/>
      <protection hidden="1"/>
    </xf>
    <xf numFmtId="214" fontId="47" fillId="62" borderId="0" xfId="1153" applyNumberFormat="1" applyFont="1" applyFill="1" applyAlignment="1" applyProtection="1">
      <alignment horizontal="right" vertical="center"/>
      <protection locked="0" hidden="1"/>
    </xf>
    <xf numFmtId="214" fontId="47" fillId="62" borderId="0" xfId="1153" applyNumberFormat="1" applyFont="1" applyFill="1" applyBorder="1" applyAlignment="1" applyProtection="1">
      <alignment vertical="center"/>
      <protection locked="0" hidden="1"/>
    </xf>
    <xf numFmtId="214" fontId="47" fillId="62" borderId="0" xfId="1153" applyNumberFormat="1" applyFont="1" applyFill="1" applyAlignment="1" applyProtection="1">
      <alignment vertical="center"/>
      <protection locked="0" hidden="1"/>
    </xf>
    <xf numFmtId="214" fontId="47" fillId="62" borderId="0" xfId="1515" applyNumberFormat="1" applyFont="1" applyFill="1" applyBorder="1" applyAlignment="1" applyProtection="1">
      <alignment vertical="center"/>
      <protection locked="0" hidden="1"/>
    </xf>
    <xf numFmtId="0" fontId="176" fillId="62" borderId="0" xfId="1515" applyFont="1" applyFill="1" applyBorder="1" applyAlignment="1" applyProtection="1">
      <alignment horizontal="center" vertical="center"/>
      <protection hidden="1"/>
    </xf>
    <xf numFmtId="41" fontId="177" fillId="62" borderId="0" xfId="1153" applyNumberFormat="1" applyFont="1" applyFill="1" applyBorder="1" applyAlignment="1" applyProtection="1">
      <alignment horizontal="right" vertical="center"/>
      <protection hidden="1"/>
    </xf>
    <xf numFmtId="0" fontId="176" fillId="62" borderId="0" xfId="0" applyNumberFormat="1" applyFont="1" applyFill="1" applyBorder="1" applyAlignment="1" applyProtection="1">
      <alignment horizontal="center" vertical="top"/>
      <protection hidden="1"/>
    </xf>
    <xf numFmtId="0" fontId="184" fillId="62" borderId="0" xfId="0" applyNumberFormat="1" applyFont="1" applyFill="1" applyBorder="1" applyAlignment="1" applyProtection="1">
      <alignment horizontal="center" vertical="center"/>
      <protection hidden="1"/>
    </xf>
    <xf numFmtId="178" fontId="177" fillId="62" borderId="0" xfId="1153" applyFont="1" applyFill="1" applyAlignment="1" applyProtection="1">
      <alignment horizontal="right" vertical="center"/>
      <protection hidden="1"/>
    </xf>
    <xf numFmtId="41" fontId="176" fillId="62" borderId="0" xfId="0" applyNumberFormat="1" applyFont="1" applyFill="1" applyAlignment="1" applyProtection="1">
      <alignment horizontal="right" vertical="center"/>
      <protection hidden="1"/>
    </xf>
    <xf numFmtId="41" fontId="47" fillId="62" borderId="0" xfId="0" applyNumberFormat="1" applyFont="1" applyFill="1" applyAlignment="1" applyProtection="1">
      <alignment horizontal="right" vertical="center"/>
      <protection hidden="1"/>
    </xf>
    <xf numFmtId="41" fontId="47" fillId="62" borderId="0" xfId="0" applyNumberFormat="1" applyFont="1" applyFill="1" applyAlignment="1" applyProtection="1">
      <alignment horizontal="right" vertical="center"/>
      <protection locked="0" hidden="1"/>
    </xf>
    <xf numFmtId="41" fontId="47" fillId="62" borderId="0" xfId="0" applyNumberFormat="1" applyFont="1" applyFill="1" applyAlignment="1" applyProtection="1">
      <alignment horizontal="right" vertical="center" shrinkToFit="1"/>
      <protection locked="0" hidden="1"/>
    </xf>
    <xf numFmtId="41" fontId="176" fillId="62" borderId="0" xfId="0" applyNumberFormat="1" applyFont="1" applyFill="1" applyAlignment="1" applyProtection="1">
      <alignment horizontal="right" vertical="center"/>
      <protection locked="0" hidden="1"/>
    </xf>
    <xf numFmtId="179" fontId="180" fillId="62" borderId="31" xfId="0" applyNumberFormat="1" applyFont="1" applyFill="1" applyBorder="1" applyAlignment="1" applyProtection="1">
      <alignment horizontal="left"/>
      <protection hidden="1"/>
    </xf>
    <xf numFmtId="0" fontId="180" fillId="62" borderId="31" xfId="0" applyFont="1" applyFill="1" applyBorder="1" applyAlignment="1" applyProtection="1">
      <alignment horizontal="left"/>
      <protection hidden="1"/>
    </xf>
    <xf numFmtId="41" fontId="176" fillId="62" borderId="23" xfId="1519" applyNumberFormat="1" applyFont="1" applyFill="1" applyBorder="1" applyAlignment="1" applyProtection="1">
      <alignment horizontal="left" vertical="center"/>
      <protection hidden="1"/>
    </xf>
    <xf numFmtId="213" fontId="180" fillId="24" borderId="0" xfId="0" applyNumberFormat="1" applyFont="1" applyFill="1" applyAlignment="1" applyProtection="1">
      <alignment horizontal="right" vertical="center"/>
      <protection hidden="1"/>
    </xf>
    <xf numFmtId="213" fontId="180" fillId="24" borderId="0" xfId="0" applyNumberFormat="1" applyFont="1" applyFill="1" applyBorder="1" applyAlignment="1" applyProtection="1">
      <alignment horizontal="center" vertical="center"/>
      <protection hidden="1"/>
    </xf>
    <xf numFmtId="213" fontId="180" fillId="24" borderId="0" xfId="1153" applyNumberFormat="1" applyFont="1" applyFill="1" applyAlignment="1" applyProtection="1">
      <alignment horizontal="right" vertical="center"/>
      <protection hidden="1"/>
    </xf>
    <xf numFmtId="213" fontId="180" fillId="24" borderId="0" xfId="1153" applyNumberFormat="1" applyFont="1" applyFill="1" applyBorder="1" applyAlignment="1" applyProtection="1">
      <alignment horizontal="right" vertical="center"/>
      <protection locked="0" hidden="1"/>
    </xf>
    <xf numFmtId="213" fontId="180" fillId="24" borderId="0" xfId="1153" applyNumberFormat="1" applyFont="1" applyFill="1" applyAlignment="1" applyProtection="1">
      <alignment horizontal="right" vertical="center"/>
      <protection locked="0" hidden="1"/>
    </xf>
    <xf numFmtId="3" fontId="176" fillId="62" borderId="0" xfId="0" applyNumberFormat="1" applyFont="1" applyFill="1" applyBorder="1" applyAlignment="1" applyProtection="1">
      <alignment horizontal="left" vertical="top"/>
      <protection hidden="1"/>
    </xf>
    <xf numFmtId="3" fontId="176" fillId="62" borderId="0" xfId="0" applyNumberFormat="1" applyFont="1" applyFill="1" applyBorder="1" applyAlignment="1" applyProtection="1">
      <alignment horizontal="center" vertical="top"/>
      <protection hidden="1"/>
    </xf>
    <xf numFmtId="0" fontId="176" fillId="62" borderId="0" xfId="0" applyFont="1" applyFill="1" applyBorder="1" applyAlignment="1" applyProtection="1">
      <alignment horizontal="right" vertical="top"/>
      <protection hidden="1"/>
    </xf>
    <xf numFmtId="177" fontId="176" fillId="62" borderId="0" xfId="1325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Border="1" applyAlignment="1" applyProtection="1">
      <alignment horizontal="center" vertical="center"/>
      <protection hidden="1"/>
    </xf>
    <xf numFmtId="177" fontId="176" fillId="62" borderId="0" xfId="1325" applyFont="1" applyFill="1" applyBorder="1" applyAlignment="1" applyProtection="1">
      <alignment horizontal="center" vertical="center"/>
      <protection hidden="1"/>
    </xf>
    <xf numFmtId="212" fontId="176" fillId="62" borderId="0" xfId="0" applyNumberFormat="1" applyFont="1" applyFill="1" applyAlignment="1" applyProtection="1">
      <alignment horizontal="right" vertical="center"/>
      <protection hidden="1"/>
    </xf>
    <xf numFmtId="41" fontId="196" fillId="62" borderId="0" xfId="0" applyNumberFormat="1" applyFont="1" applyFill="1" applyBorder="1" applyAlignment="1" applyProtection="1">
      <alignment horizontal="right" vertical="center"/>
      <protection hidden="1"/>
    </xf>
    <xf numFmtId="212" fontId="177" fillId="62" borderId="0" xfId="0" applyNumberFormat="1" applyFont="1" applyFill="1" applyBorder="1" applyAlignment="1" applyProtection="1">
      <alignment horizontal="right" vertical="center"/>
      <protection hidden="1"/>
    </xf>
    <xf numFmtId="179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219" fontId="177" fillId="62" borderId="0" xfId="1113" applyNumberFormat="1" applyFont="1" applyFill="1" applyBorder="1" applyAlignment="1" applyProtection="1">
      <alignment horizontal="right" vertical="center"/>
      <protection hidden="1"/>
    </xf>
    <xf numFmtId="219" fontId="177" fillId="62" borderId="21" xfId="1113" quotePrefix="1" applyNumberFormat="1" applyFont="1" applyFill="1" applyBorder="1" applyAlignment="1" applyProtection="1">
      <alignment horizontal="center" vertical="center"/>
      <protection hidden="1"/>
    </xf>
    <xf numFmtId="219" fontId="177" fillId="62" borderId="0" xfId="1113" applyNumberFormat="1" applyFont="1" applyFill="1" applyAlignment="1" applyProtection="1">
      <alignment horizontal="right" vertical="center"/>
      <protection hidden="1"/>
    </xf>
    <xf numFmtId="179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220" fontId="177" fillId="62" borderId="0" xfId="0" applyNumberFormat="1" applyFont="1" applyFill="1" applyBorder="1" applyAlignment="1" applyProtection="1">
      <alignment horizontal="center" vertical="center"/>
      <protection hidden="1"/>
    </xf>
    <xf numFmtId="179" fontId="47" fillId="62" borderId="21" xfId="0" applyNumberFormat="1" applyFont="1" applyFill="1" applyBorder="1" applyAlignment="1" applyProtection="1">
      <alignment horizontal="left" vertical="center"/>
      <protection hidden="1"/>
    </xf>
    <xf numFmtId="41" fontId="47" fillId="62" borderId="0" xfId="0" applyNumberFormat="1" applyFont="1" applyFill="1" applyBorder="1" applyAlignment="1" applyProtection="1">
      <alignment horizontal="right" vertical="center"/>
      <protection hidden="1"/>
    </xf>
    <xf numFmtId="179" fontId="47" fillId="62" borderId="21" xfId="0" applyNumberFormat="1" applyFont="1" applyFill="1" applyBorder="1" applyAlignment="1" applyProtection="1">
      <alignment horizontal="center" vertical="center"/>
      <protection hidden="1"/>
    </xf>
    <xf numFmtId="1" fontId="47" fillId="62" borderId="23" xfId="0" quotePrefix="1" applyNumberFormat="1" applyFont="1" applyFill="1" applyBorder="1" applyAlignment="1" applyProtection="1">
      <alignment horizontal="left" vertical="center"/>
      <protection hidden="1"/>
    </xf>
    <xf numFmtId="0" fontId="47" fillId="62" borderId="0" xfId="0" applyFont="1" applyFill="1" applyBorder="1" applyAlignment="1" applyProtection="1">
      <alignment horizontal="center" vertical="center"/>
      <protection hidden="1"/>
    </xf>
    <xf numFmtId="42" fontId="47" fillId="62" borderId="21" xfId="0" applyNumberFormat="1" applyFont="1" applyFill="1" applyBorder="1" applyAlignment="1" applyProtection="1">
      <alignment horizontal="left" vertical="center"/>
      <protection hidden="1"/>
    </xf>
    <xf numFmtId="41" fontId="47" fillId="62" borderId="23" xfId="1516" applyNumberFormat="1" applyFont="1" applyFill="1" applyBorder="1" applyAlignment="1" applyProtection="1">
      <alignment horizontal="left" vertical="center"/>
      <protection hidden="1"/>
    </xf>
    <xf numFmtId="0" fontId="47" fillId="62" borderId="0" xfId="0" applyNumberFormat="1" applyFont="1" applyFill="1" applyBorder="1" applyAlignment="1" applyProtection="1">
      <alignment horizontal="center" vertical="center"/>
      <protection hidden="1"/>
    </xf>
    <xf numFmtId="42" fontId="47" fillId="62" borderId="94" xfId="0" applyNumberFormat="1" applyFont="1" applyFill="1" applyBorder="1" applyAlignment="1" applyProtection="1">
      <alignment horizontal="left" vertical="center"/>
      <protection hidden="1"/>
    </xf>
    <xf numFmtId="41" fontId="47" fillId="62" borderId="92" xfId="0" applyNumberFormat="1" applyFont="1" applyFill="1" applyBorder="1" applyAlignment="1" applyProtection="1">
      <alignment horizontal="right" vertical="center"/>
      <protection hidden="1"/>
    </xf>
    <xf numFmtId="41" fontId="47" fillId="62" borderId="92" xfId="0" applyNumberFormat="1" applyFont="1" applyFill="1" applyBorder="1" applyAlignment="1" applyProtection="1">
      <alignment horizontal="right" vertical="center"/>
      <protection locked="0" hidden="1"/>
    </xf>
    <xf numFmtId="179" fontId="47" fillId="62" borderId="94" xfId="0" applyNumberFormat="1" applyFont="1" applyFill="1" applyBorder="1" applyAlignment="1" applyProtection="1">
      <alignment horizontal="center" vertical="center"/>
      <protection hidden="1"/>
    </xf>
    <xf numFmtId="212" fontId="47" fillId="62" borderId="92" xfId="0" applyNumberFormat="1" applyFont="1" applyFill="1" applyBorder="1" applyAlignment="1" applyProtection="1">
      <alignment horizontal="right" vertical="center"/>
      <protection locked="0" hidden="1"/>
    </xf>
    <xf numFmtId="41" fontId="47" fillId="62" borderId="93" xfId="1516" applyNumberFormat="1" applyFont="1" applyFill="1" applyBorder="1" applyAlignment="1" applyProtection="1">
      <alignment horizontal="left" vertical="center"/>
      <protection hidden="1"/>
    </xf>
    <xf numFmtId="0" fontId="180" fillId="62" borderId="0" xfId="0" applyNumberFormat="1" applyFont="1" applyFill="1" applyBorder="1" applyAlignment="1" applyProtection="1">
      <alignment horizontal="left"/>
      <protection hidden="1"/>
    </xf>
    <xf numFmtId="0" fontId="180" fillId="62" borderId="0" xfId="0" applyNumberFormat="1" applyFont="1" applyFill="1" applyBorder="1" applyAlignment="1" applyProtection="1">
      <alignment horizontal="right"/>
      <protection hidden="1"/>
    </xf>
    <xf numFmtId="0" fontId="180" fillId="62" borderId="0" xfId="1325" applyNumberFormat="1" applyFont="1" applyFill="1" applyBorder="1" applyAlignment="1" applyProtection="1">
      <alignment horizontal="left"/>
      <protection hidden="1"/>
    </xf>
    <xf numFmtId="177" fontId="188" fillId="62" borderId="0" xfId="1325" applyFont="1" applyFill="1" applyBorder="1" applyAlignment="1" applyProtection="1">
      <alignment horizontal="center" vertical="center"/>
      <protection hidden="1"/>
    </xf>
    <xf numFmtId="3" fontId="181" fillId="62" borderId="0" xfId="0" applyNumberFormat="1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Border="1" applyAlignment="1" applyProtection="1">
      <alignment horizontal="right" vertical="top"/>
      <protection hidden="1"/>
    </xf>
    <xf numFmtId="219" fontId="176" fillId="24" borderId="23" xfId="1113" applyNumberFormat="1" applyFont="1" applyFill="1" applyBorder="1" applyAlignment="1" applyProtection="1">
      <alignment horizontal="center" vertical="center"/>
      <protection hidden="1"/>
    </xf>
    <xf numFmtId="212" fontId="176" fillId="24" borderId="0" xfId="1153" applyNumberFormat="1" applyFont="1" applyFill="1" applyBorder="1" applyAlignment="1" applyProtection="1">
      <alignment horizontal="right" vertical="center"/>
      <protection hidden="1"/>
    </xf>
    <xf numFmtId="180" fontId="179" fillId="24" borderId="0" xfId="0" applyNumberFormat="1" applyFont="1" applyFill="1" applyAlignment="1" applyProtection="1">
      <alignment horizontal="center" vertical="center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0" fontId="179" fillId="62" borderId="0" xfId="0" applyFont="1" applyFill="1" applyBorder="1" applyAlignment="1" applyProtection="1">
      <alignment horizontal="center" vertical="center"/>
      <protection hidden="1"/>
    </xf>
    <xf numFmtId="1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8" fillId="24" borderId="0" xfId="1516" applyFont="1" applyFill="1" applyBorder="1" applyAlignment="1" applyProtection="1">
      <alignment horizontal="center" vertical="center"/>
      <protection hidden="1"/>
    </xf>
    <xf numFmtId="218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Border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left" vertical="center"/>
      <protection hidden="1"/>
    </xf>
    <xf numFmtId="0" fontId="178" fillId="24" borderId="0" xfId="1515" applyFont="1" applyFill="1" applyBorder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center" vertical="center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0" fontId="178" fillId="24" borderId="0" xfId="0" applyFont="1" applyFill="1" applyBorder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0" fontId="179" fillId="62" borderId="0" xfId="0" applyFont="1" applyFill="1" applyAlignment="1" applyProtection="1">
      <alignment horizontal="center" vertical="center"/>
      <protection hidden="1"/>
    </xf>
    <xf numFmtId="1" fontId="177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23" xfId="1153" quotePrefix="1" applyNumberFormat="1" applyFont="1" applyFill="1" applyBorder="1" applyAlignment="1" applyProtection="1">
      <alignment horizontal="center" vertical="center"/>
      <protection hidden="1"/>
    </xf>
    <xf numFmtId="0" fontId="177" fillId="24" borderId="23" xfId="1153" quotePrefix="1" applyNumberFormat="1" applyFont="1" applyFill="1" applyBorder="1" applyAlignment="1" applyProtection="1">
      <alignment horizontal="center" vertical="center"/>
      <protection hidden="1"/>
    </xf>
    <xf numFmtId="0" fontId="176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23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21" xfId="1516" quotePrefix="1" applyNumberFormat="1" applyFont="1" applyFill="1" applyBorder="1" applyAlignment="1" applyProtection="1">
      <alignment horizontal="center" vertical="center"/>
      <protection hidden="1"/>
    </xf>
    <xf numFmtId="0" fontId="177" fillId="24" borderId="21" xfId="1516" quotePrefix="1" applyNumberFormat="1" applyFont="1" applyFill="1" applyBorder="1" applyAlignment="1" applyProtection="1">
      <alignment horizontal="center" vertical="center"/>
      <protection hidden="1"/>
    </xf>
    <xf numFmtId="0" fontId="176" fillId="24" borderId="23" xfId="1516" quotePrefix="1" applyNumberFormat="1" applyFont="1" applyFill="1" applyBorder="1" applyAlignment="1" applyProtection="1">
      <alignment horizontal="center" vertical="center"/>
      <protection hidden="1"/>
    </xf>
    <xf numFmtId="0" fontId="177" fillId="24" borderId="23" xfId="1516" quotePrefix="1" applyNumberFormat="1" applyFont="1" applyFill="1" applyBorder="1" applyAlignment="1" applyProtection="1">
      <alignment horizontal="center" vertical="center"/>
      <protection hidden="1"/>
    </xf>
    <xf numFmtId="180" fontId="198" fillId="62" borderId="95" xfId="0" applyNumberFormat="1" applyFont="1" applyFill="1" applyBorder="1" applyAlignment="1" applyProtection="1">
      <alignment horizontal="right" vertical="center" wrapText="1"/>
      <protection locked="0" hidden="1"/>
    </xf>
    <xf numFmtId="180" fontId="198" fillId="62" borderId="92" xfId="0" applyNumberFormat="1" applyFont="1" applyFill="1" applyBorder="1" applyAlignment="1" applyProtection="1">
      <alignment horizontal="right" vertical="center" wrapText="1"/>
      <protection locked="0" hidden="1"/>
    </xf>
    <xf numFmtId="178" fontId="176" fillId="24" borderId="92" xfId="1153" applyFont="1" applyFill="1" applyBorder="1" applyAlignment="1" applyProtection="1">
      <alignment horizontal="right" vertical="center"/>
      <protection locked="0" hidden="1"/>
    </xf>
    <xf numFmtId="178" fontId="176" fillId="24" borderId="23" xfId="1153" applyFont="1" applyFill="1" applyBorder="1" applyAlignment="1" applyProtection="1">
      <alignment horizontal="right" vertical="center"/>
      <protection locked="0" hidden="1"/>
    </xf>
    <xf numFmtId="178" fontId="176" fillId="24" borderId="93" xfId="1153" applyFont="1" applyFill="1" applyBorder="1" applyAlignment="1" applyProtection="1">
      <alignment horizontal="right" vertical="center"/>
      <protection locked="0" hidden="1"/>
    </xf>
    <xf numFmtId="41" fontId="176" fillId="24" borderId="92" xfId="0" applyNumberFormat="1" applyFont="1" applyFill="1" applyBorder="1" applyAlignment="1" applyProtection="1">
      <alignment horizontal="right" vertical="center"/>
      <protection hidden="1"/>
    </xf>
    <xf numFmtId="0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214" fontId="196" fillId="0" borderId="0" xfId="1153" applyNumberFormat="1" applyFont="1" applyFill="1" applyAlignment="1" applyProtection="1">
      <alignment horizontal="right" vertical="center"/>
      <protection hidden="1"/>
    </xf>
    <xf numFmtId="41" fontId="47" fillId="0" borderId="0" xfId="0" applyNumberFormat="1" applyFont="1" applyFill="1" applyAlignment="1" applyProtection="1">
      <alignment horizontal="right" vertical="center"/>
      <protection hidden="1"/>
    </xf>
    <xf numFmtId="41" fontId="47" fillId="0" borderId="0" xfId="0" applyNumberFormat="1" applyFont="1" applyFill="1" applyAlignment="1" applyProtection="1">
      <alignment horizontal="right" vertical="center"/>
      <protection locked="0" hidden="1"/>
    </xf>
    <xf numFmtId="41" fontId="47" fillId="0" borderId="0" xfId="1516" applyNumberFormat="1" applyFont="1" applyFill="1" applyAlignment="1" applyProtection="1">
      <alignment horizontal="right" vertical="center"/>
      <protection locked="0" hidden="1"/>
    </xf>
    <xf numFmtId="41" fontId="47" fillId="0" borderId="0" xfId="1516" applyNumberFormat="1" applyFont="1" applyFill="1" applyBorder="1" applyAlignment="1" applyProtection="1">
      <alignment horizontal="right" vertical="center"/>
      <protection locked="0" hidden="1"/>
    </xf>
    <xf numFmtId="214" fontId="47" fillId="0" borderId="0" xfId="1153" applyNumberFormat="1" applyFont="1" applyFill="1" applyAlignment="1" applyProtection="1">
      <alignment horizontal="right" vertical="center"/>
      <protection locked="0" hidden="1"/>
    </xf>
    <xf numFmtId="214" fontId="47" fillId="0" borderId="0" xfId="1153" applyNumberFormat="1" applyFont="1" applyFill="1" applyBorder="1" applyAlignment="1" applyProtection="1">
      <alignment vertical="center"/>
      <protection locked="0" hidden="1"/>
    </xf>
    <xf numFmtId="214" fontId="47" fillId="0" borderId="0" xfId="1153" applyNumberFormat="1" applyFont="1" applyFill="1" applyAlignment="1" applyProtection="1">
      <alignment vertical="center"/>
      <protection locked="0" hidden="1"/>
    </xf>
    <xf numFmtId="214" fontId="47" fillId="0" borderId="0" xfId="1515" applyNumberFormat="1" applyFont="1" applyFill="1" applyBorder="1" applyAlignment="1" applyProtection="1">
      <alignment vertical="center"/>
      <protection locked="0" hidden="1"/>
    </xf>
    <xf numFmtId="0" fontId="47" fillId="0" borderId="0" xfId="1515" applyFont="1" applyFill="1" applyBorder="1" applyAlignment="1" applyProtection="1">
      <alignment horizontal="center" vertical="center"/>
      <protection hidden="1"/>
    </xf>
    <xf numFmtId="179" fontId="176" fillId="0" borderId="21" xfId="0" quotePrefix="1" applyNumberFormat="1" applyFont="1" applyFill="1" applyBorder="1" applyAlignment="1" applyProtection="1">
      <alignment horizontal="center" vertical="center"/>
      <protection hidden="1"/>
    </xf>
    <xf numFmtId="41" fontId="176" fillId="0" borderId="0" xfId="0" applyNumberFormat="1" applyFont="1" applyFill="1" applyAlignment="1" applyProtection="1">
      <alignment horizontal="right" vertical="center"/>
      <protection hidden="1"/>
    </xf>
    <xf numFmtId="41" fontId="176" fillId="0" borderId="0" xfId="0" applyNumberFormat="1" applyFont="1" applyFill="1" applyAlignment="1" applyProtection="1">
      <alignment horizontal="right" vertical="center"/>
      <protection locked="0" hidden="1"/>
    </xf>
    <xf numFmtId="0" fontId="177" fillId="0" borderId="0" xfId="0" applyFont="1" applyFill="1" applyBorder="1" applyAlignment="1" applyProtection="1">
      <alignment horizontal="center" vertical="center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37" xfId="0" applyFont="1" applyFill="1" applyBorder="1" applyAlignment="1" applyProtection="1">
      <alignment horizontal="center" vertical="center" wrapText="1"/>
      <protection hidden="1"/>
    </xf>
    <xf numFmtId="0" fontId="176" fillId="24" borderId="62" xfId="0" applyFont="1" applyFill="1" applyBorder="1" applyAlignment="1" applyProtection="1">
      <alignment horizontal="center" vertical="center" wrapText="1"/>
      <protection hidden="1"/>
    </xf>
    <xf numFmtId="0" fontId="176" fillId="62" borderId="54" xfId="0" applyFont="1" applyFill="1" applyBorder="1" applyAlignment="1" applyProtection="1">
      <alignment horizontal="center" vertical="center" wrapText="1"/>
      <protection hidden="1"/>
    </xf>
    <xf numFmtId="0" fontId="176" fillId="62" borderId="37" xfId="0" applyFont="1" applyFill="1" applyBorder="1" applyAlignment="1" applyProtection="1">
      <alignment horizontal="center" vertical="center" wrapText="1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3" fontId="176" fillId="62" borderId="39" xfId="0" applyNumberFormat="1" applyFont="1" applyFill="1" applyBorder="1" applyAlignment="1" applyProtection="1">
      <alignment horizontal="center" vertical="center" wrapText="1"/>
      <protection hidden="1"/>
    </xf>
    <xf numFmtId="0" fontId="176" fillId="62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179" fontId="176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6" fillId="24" borderId="23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7" fillId="24" borderId="23" xfId="1516" quotePrefix="1" applyNumberFormat="1" applyFont="1" applyFill="1" applyBorder="1" applyAlignment="1" applyProtection="1">
      <alignment horizontal="center" vertical="center" shrinkToFit="1"/>
      <protection hidden="1"/>
    </xf>
    <xf numFmtId="181" fontId="47" fillId="24" borderId="21" xfId="1519" applyNumberFormat="1" applyFont="1" applyFill="1" applyBorder="1" applyAlignment="1" applyProtection="1">
      <alignment horizontal="center" vertical="center"/>
      <protection hidden="1"/>
    </xf>
    <xf numFmtId="42" fontId="192" fillId="24" borderId="23" xfId="1519" applyNumberFormat="1" applyFont="1" applyFill="1" applyBorder="1" applyAlignment="1" applyProtection="1">
      <alignment horizontal="left" vertical="center"/>
      <protection hidden="1"/>
    </xf>
    <xf numFmtId="181" fontId="47" fillId="24" borderId="94" xfId="1519" applyNumberFormat="1" applyFont="1" applyFill="1" applyBorder="1" applyAlignment="1" applyProtection="1">
      <alignment horizontal="center" vertical="center"/>
      <protection hidden="1"/>
    </xf>
    <xf numFmtId="42" fontId="192" fillId="24" borderId="93" xfId="1519" applyNumberFormat="1" applyFont="1" applyFill="1" applyBorder="1" applyAlignment="1" applyProtection="1">
      <alignment horizontal="left" vertical="center"/>
      <protection hidden="1"/>
    </xf>
    <xf numFmtId="1" fontId="176" fillId="24" borderId="23" xfId="1519" quotePrefix="1" applyNumberFormat="1" applyFont="1" applyFill="1" applyBorder="1" applyAlignment="1" applyProtection="1">
      <alignment horizontal="center" vertical="center"/>
      <protection hidden="1"/>
    </xf>
    <xf numFmtId="1" fontId="176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47" fillId="62" borderId="21" xfId="1519" applyFont="1" applyFill="1" applyBorder="1" applyAlignment="1" applyProtection="1">
      <alignment horizontal="center" vertical="center"/>
      <protection hidden="1"/>
    </xf>
    <xf numFmtId="42" fontId="192" fillId="62" borderId="23" xfId="1519" applyNumberFormat="1" applyFont="1" applyFill="1" applyBorder="1" applyAlignment="1" applyProtection="1">
      <alignment horizontal="left" vertical="center"/>
      <protection hidden="1"/>
    </xf>
    <xf numFmtId="1" fontId="177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center" vertical="center"/>
      <protection hidden="1"/>
    </xf>
    <xf numFmtId="0" fontId="176" fillId="24" borderId="23" xfId="1516" quotePrefix="1" applyNumberFormat="1" applyFont="1" applyFill="1" applyBorder="1" applyAlignment="1" applyProtection="1">
      <alignment horizontal="left" vertical="center" shrinkToFit="1"/>
      <protection hidden="1"/>
    </xf>
    <xf numFmtId="0" fontId="176" fillId="24" borderId="24" xfId="1516" quotePrefix="1" applyNumberFormat="1" applyFont="1" applyFill="1" applyBorder="1" applyAlignment="1" applyProtection="1">
      <alignment horizontal="left" vertical="center" shrinkToFit="1"/>
      <protection hidden="1"/>
    </xf>
    <xf numFmtId="0" fontId="176" fillId="62" borderId="39" xfId="0" applyFont="1" applyFill="1" applyBorder="1" applyAlignment="1" applyProtection="1">
      <alignment horizontal="center" vertical="center" wrapText="1"/>
      <protection hidden="1"/>
    </xf>
    <xf numFmtId="0" fontId="176" fillId="62" borderId="57" xfId="0" applyFont="1" applyFill="1" applyBorder="1" applyAlignment="1" applyProtection="1">
      <alignment horizontal="center" vertical="center" wrapText="1"/>
      <protection hidden="1"/>
    </xf>
    <xf numFmtId="0" fontId="176" fillId="62" borderId="62" xfId="0" applyFont="1" applyFill="1" applyBorder="1" applyAlignment="1" applyProtection="1">
      <alignment horizontal="center" vertical="center" wrapText="1"/>
      <protection hidden="1"/>
    </xf>
    <xf numFmtId="0" fontId="176" fillId="24" borderId="54" xfId="0" applyFont="1" applyFill="1" applyBorder="1" applyAlignment="1" applyProtection="1">
      <alignment horizontal="center" vertical="center" wrapText="1"/>
      <protection hidden="1"/>
    </xf>
    <xf numFmtId="0" fontId="176" fillId="24" borderId="52" xfId="0" applyFont="1" applyFill="1" applyBorder="1" applyAlignment="1" applyProtection="1">
      <alignment horizontal="center" vertical="center" wrapText="1"/>
      <protection hidden="1"/>
    </xf>
    <xf numFmtId="0" fontId="176" fillId="24" borderId="23" xfId="0" quotePrefix="1" applyNumberFormat="1" applyFont="1" applyFill="1" applyBorder="1" applyAlignment="1" applyProtection="1">
      <alignment horizontal="left" vertical="center"/>
      <protection hidden="1"/>
    </xf>
    <xf numFmtId="0" fontId="176" fillId="24" borderId="0" xfId="0" quotePrefix="1" applyNumberFormat="1" applyFont="1" applyFill="1" applyBorder="1" applyAlignment="1" applyProtection="1">
      <alignment horizontal="left" vertical="center"/>
      <protection hidden="1"/>
    </xf>
    <xf numFmtId="0" fontId="176" fillId="24" borderId="23" xfId="1516" applyNumberFormat="1" applyFont="1" applyFill="1" applyBorder="1" applyAlignment="1" applyProtection="1">
      <alignment horizontal="left" vertical="center"/>
      <protection hidden="1"/>
    </xf>
    <xf numFmtId="0" fontId="176" fillId="0" borderId="0" xfId="0" quotePrefix="1" applyNumberFormat="1" applyFont="1" applyFill="1" applyBorder="1" applyAlignment="1" applyProtection="1">
      <alignment horizontal="left" vertical="center"/>
      <protection hidden="1"/>
    </xf>
    <xf numFmtId="0" fontId="176" fillId="62" borderId="23" xfId="1325" applyNumberFormat="1" applyFont="1" applyFill="1" applyBorder="1" applyAlignment="1" applyProtection="1">
      <alignment vertical="center" wrapText="1"/>
      <protection hidden="1"/>
    </xf>
    <xf numFmtId="0" fontId="176" fillId="62" borderId="23" xfId="0" applyNumberFormat="1" applyFont="1" applyFill="1" applyBorder="1" applyAlignment="1" applyProtection="1">
      <alignment vertical="center" wrapText="1"/>
      <protection hidden="1"/>
    </xf>
    <xf numFmtId="0" fontId="176" fillId="62" borderId="21" xfId="0" applyNumberFormat="1" applyFont="1" applyFill="1" applyBorder="1" applyAlignment="1" applyProtection="1">
      <alignment vertical="center"/>
      <protection hidden="1"/>
    </xf>
    <xf numFmtId="0" fontId="176" fillId="62" borderId="94" xfId="0" applyNumberFormat="1" applyFont="1" applyFill="1" applyBorder="1" applyAlignment="1" applyProtection="1">
      <alignment vertical="center"/>
      <protection hidden="1"/>
    </xf>
    <xf numFmtId="41" fontId="176" fillId="24" borderId="92" xfId="1516" applyNumberFormat="1" applyFont="1" applyFill="1" applyBorder="1" applyAlignment="1" applyProtection="1">
      <alignment horizontal="right" vertical="center"/>
      <protection hidden="1"/>
    </xf>
    <xf numFmtId="0" fontId="176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7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41" fontId="176" fillId="24" borderId="21" xfId="1516" applyNumberFormat="1" applyFont="1" applyFill="1" applyBorder="1" applyAlignment="1" applyProtection="1">
      <alignment horizontal="center" vertical="center" shrinkToFit="1"/>
      <protection hidden="1"/>
    </xf>
    <xf numFmtId="179" fontId="176" fillId="24" borderId="94" xfId="1516" quotePrefix="1" applyNumberFormat="1" applyFont="1" applyFill="1" applyBorder="1" applyAlignment="1" applyProtection="1">
      <alignment horizontal="center" vertical="center" shrinkToFit="1"/>
      <protection hidden="1"/>
    </xf>
    <xf numFmtId="179" fontId="180" fillId="24" borderId="31" xfId="1516" quotePrefix="1" applyNumberFormat="1" applyFont="1" applyFill="1" applyBorder="1" applyAlignment="1" applyProtection="1">
      <alignment horizontal="left" vertical="center"/>
      <protection hidden="1"/>
    </xf>
    <xf numFmtId="1" fontId="196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left" vertical="center" wrapText="1"/>
      <protection hidden="1"/>
    </xf>
    <xf numFmtId="0" fontId="176" fillId="24" borderId="92" xfId="0" applyFont="1" applyFill="1" applyBorder="1" applyAlignment="1" applyProtection="1">
      <alignment horizontal="left" vertical="center" wrapText="1"/>
      <protection hidden="1"/>
    </xf>
    <xf numFmtId="0" fontId="176" fillId="24" borderId="96" xfId="0" applyFont="1" applyFill="1" applyBorder="1" applyAlignment="1" applyProtection="1">
      <alignment horizontal="center" vertical="center" wrapText="1"/>
      <protection hidden="1"/>
    </xf>
    <xf numFmtId="0" fontId="176" fillId="24" borderId="29" xfId="0" applyFont="1" applyFill="1" applyBorder="1" applyAlignment="1" applyProtection="1">
      <alignment horizontal="center" vertical="center" wrapText="1"/>
      <protection hidden="1"/>
    </xf>
    <xf numFmtId="179" fontId="176" fillId="24" borderId="28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29" xfId="0" applyNumberFormat="1" applyFont="1" applyFill="1" applyBorder="1" applyAlignment="1" applyProtection="1">
      <alignment horizontal="center" vertical="center" wrapText="1"/>
      <protection hidden="1"/>
    </xf>
    <xf numFmtId="191" fontId="196" fillId="24" borderId="0" xfId="0" applyNumberFormat="1" applyFont="1" applyFill="1" applyBorder="1" applyAlignment="1" applyProtection="1">
      <alignment horizontal="right" vertical="center" shrinkToFit="1"/>
      <protection locked="0" hidden="1"/>
    </xf>
    <xf numFmtId="213" fontId="176" fillId="24" borderId="0" xfId="0" applyNumberFormat="1" applyFont="1" applyFill="1" applyAlignment="1" applyProtection="1">
      <alignment horizontal="right" vertical="center"/>
      <protection hidden="1"/>
    </xf>
    <xf numFmtId="213" fontId="177" fillId="24" borderId="0" xfId="0" applyNumberFormat="1" applyFont="1" applyFill="1" applyAlignment="1" applyProtection="1">
      <alignment horizontal="right" vertical="center"/>
      <protection hidden="1"/>
    </xf>
    <xf numFmtId="41" fontId="177" fillId="24" borderId="23" xfId="1153" applyNumberFormat="1" applyFont="1" applyFill="1" applyBorder="1" applyAlignment="1" applyProtection="1">
      <alignment horizontal="right" vertical="center"/>
      <protection hidden="1"/>
    </xf>
    <xf numFmtId="41" fontId="176" fillId="24" borderId="23" xfId="1153" applyNumberFormat="1" applyFont="1" applyFill="1" applyBorder="1" applyAlignment="1" applyProtection="1">
      <alignment horizontal="right" vertical="center"/>
      <protection locked="0" hidden="1"/>
    </xf>
    <xf numFmtId="41" fontId="176" fillId="62" borderId="23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93" xfId="1153" applyNumberFormat="1" applyFont="1" applyFill="1" applyBorder="1" applyAlignment="1" applyProtection="1">
      <alignment horizontal="right" vertical="center"/>
      <protection locked="0" hidden="1"/>
    </xf>
    <xf numFmtId="41" fontId="177" fillId="24" borderId="0" xfId="0" applyNumberFormat="1" applyFont="1" applyFill="1" applyBorder="1" applyAlignment="1" applyProtection="1">
      <alignment horizontal="right" vertical="center" shrinkToFit="1"/>
      <protection locked="0" hidden="1"/>
    </xf>
    <xf numFmtId="191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191" fontId="47" fillId="62" borderId="0" xfId="0" applyNumberFormat="1" applyFont="1" applyFill="1" applyBorder="1" applyAlignment="1" applyProtection="1">
      <alignment horizontal="right" vertical="center" shrinkToFit="1"/>
      <protection locked="0" hidden="1"/>
    </xf>
    <xf numFmtId="191" fontId="176" fillId="62" borderId="0" xfId="0" applyNumberFormat="1" applyFont="1" applyFill="1" applyBorder="1" applyAlignment="1" applyProtection="1">
      <alignment horizontal="right" vertical="center" shrinkToFit="1"/>
      <protection locked="0" hidden="1"/>
    </xf>
    <xf numFmtId="191" fontId="176" fillId="24" borderId="92" xfId="0" applyNumberFormat="1" applyFont="1" applyFill="1" applyBorder="1" applyAlignment="1" applyProtection="1">
      <alignment horizontal="right" vertical="center" shrinkToFit="1"/>
      <protection locked="0" hidden="1"/>
    </xf>
    <xf numFmtId="41" fontId="176" fillId="62" borderId="0" xfId="1153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1153" applyNumberFormat="1" applyFont="1" applyFill="1" applyAlignment="1" applyProtection="1">
      <alignment horizontal="right" vertical="center"/>
      <protection locked="0" hidden="1"/>
    </xf>
    <xf numFmtId="214" fontId="47" fillId="24" borderId="0" xfId="1515" applyNumberFormat="1" applyFont="1" applyFill="1" applyAlignment="1" applyProtection="1">
      <alignment horizontal="right" vertical="center"/>
      <protection hidden="1"/>
    </xf>
    <xf numFmtId="214" fontId="47" fillId="24" borderId="0" xfId="1515" applyNumberFormat="1" applyFont="1" applyFill="1" applyBorder="1" applyAlignment="1" applyProtection="1">
      <alignment vertical="center"/>
      <protection hidden="1"/>
    </xf>
    <xf numFmtId="214" fontId="47" fillId="24" borderId="0" xfId="1515" applyNumberFormat="1" applyFont="1" applyFill="1" applyAlignment="1" applyProtection="1">
      <alignment vertical="center"/>
      <protection hidden="1"/>
    </xf>
    <xf numFmtId="1" fontId="47" fillId="24" borderId="23" xfId="1519" quotePrefix="1" applyNumberFormat="1" applyFont="1" applyFill="1" applyBorder="1" applyAlignment="1" applyProtection="1">
      <alignment horizontal="center" vertical="center"/>
      <protection hidden="1"/>
    </xf>
    <xf numFmtId="1" fontId="196" fillId="24" borderId="23" xfId="1519" quotePrefix="1" applyNumberFormat="1" applyFont="1" applyFill="1" applyBorder="1" applyAlignment="1" applyProtection="1">
      <alignment horizontal="center" vertical="center"/>
      <protection hidden="1"/>
    </xf>
    <xf numFmtId="41" fontId="180" fillId="24" borderId="0" xfId="1515" applyNumberFormat="1" applyFont="1" applyFill="1" applyAlignment="1" applyProtection="1">
      <alignment horizontal="right" vertical="center"/>
      <protection hidden="1"/>
    </xf>
    <xf numFmtId="1" fontId="180" fillId="24" borderId="21" xfId="1519" quotePrefix="1" applyNumberFormat="1" applyFont="1" applyFill="1" applyBorder="1" applyAlignment="1" applyProtection="1">
      <alignment horizontal="center" vertical="center"/>
      <protection hidden="1"/>
    </xf>
    <xf numFmtId="1" fontId="180" fillId="24" borderId="23" xfId="1519" quotePrefix="1" applyNumberFormat="1" applyFont="1" applyFill="1" applyBorder="1" applyAlignment="1" applyProtection="1">
      <alignment horizontal="center" vertical="center"/>
      <protection hidden="1"/>
    </xf>
    <xf numFmtId="1" fontId="191" fillId="24" borderId="21" xfId="1519" quotePrefix="1" applyNumberFormat="1" applyFont="1" applyFill="1" applyBorder="1" applyAlignment="1" applyProtection="1">
      <alignment horizontal="center" vertical="center"/>
      <protection hidden="1"/>
    </xf>
    <xf numFmtId="41" fontId="191" fillId="24" borderId="0" xfId="1515" applyNumberFormat="1" applyFont="1" applyFill="1" applyAlignment="1" applyProtection="1">
      <alignment horizontal="right" vertical="center"/>
      <protection hidden="1"/>
    </xf>
    <xf numFmtId="1" fontId="191" fillId="24" borderId="23" xfId="1519" quotePrefix="1" applyNumberFormat="1" applyFont="1" applyFill="1" applyBorder="1" applyAlignment="1" applyProtection="1">
      <alignment horizontal="center" vertical="center"/>
      <protection hidden="1"/>
    </xf>
    <xf numFmtId="0" fontId="180" fillId="24" borderId="21" xfId="1519" applyFont="1" applyFill="1" applyBorder="1" applyAlignment="1" applyProtection="1">
      <alignment horizontal="center" vertical="center"/>
      <protection hidden="1"/>
    </xf>
    <xf numFmtId="41" fontId="180" fillId="24" borderId="0" xfId="1515" applyNumberFormat="1" applyFont="1" applyFill="1" applyBorder="1" applyAlignment="1" applyProtection="1">
      <alignment horizontal="right" vertical="center"/>
      <protection hidden="1"/>
    </xf>
    <xf numFmtId="0" fontId="180" fillId="24" borderId="23" xfId="1519" applyFont="1" applyFill="1" applyBorder="1" applyAlignment="1" applyProtection="1">
      <alignment horizontal="center" vertical="center"/>
      <protection hidden="1"/>
    </xf>
    <xf numFmtId="41" fontId="180" fillId="62" borderId="0" xfId="1517" applyNumberFormat="1" applyFont="1" applyFill="1" applyAlignment="1" applyProtection="1">
      <alignment horizontal="right" vertical="center"/>
      <protection locked="0" hidden="1"/>
    </xf>
    <xf numFmtId="41" fontId="180" fillId="24" borderId="0" xfId="1515" applyNumberFormat="1" applyFont="1" applyFill="1" applyAlignment="1" applyProtection="1">
      <alignment horizontal="right" vertical="center"/>
      <protection locked="0" hidden="1"/>
    </xf>
    <xf numFmtId="41" fontId="180" fillId="0" borderId="0" xfId="1517" applyNumberFormat="1" applyFont="1" applyFill="1" applyAlignment="1" applyProtection="1">
      <alignment horizontal="right" vertical="center"/>
      <protection locked="0" hidden="1"/>
    </xf>
    <xf numFmtId="41" fontId="180" fillId="0" borderId="0" xfId="1515" applyNumberFormat="1" applyFont="1" applyFill="1" applyAlignment="1" applyProtection="1">
      <alignment horizontal="right" vertical="center"/>
      <protection locked="0" hidden="1"/>
    </xf>
    <xf numFmtId="1" fontId="197" fillId="0" borderId="21" xfId="1519" quotePrefix="1" applyNumberFormat="1" applyFont="1" applyFill="1" applyBorder="1" applyAlignment="1" applyProtection="1">
      <alignment horizontal="center" vertical="center"/>
      <protection hidden="1"/>
    </xf>
    <xf numFmtId="41" fontId="197" fillId="0" borderId="0" xfId="1515" applyNumberFormat="1" applyFont="1" applyFill="1" applyAlignment="1" applyProtection="1">
      <alignment horizontal="right" vertical="center"/>
      <protection locked="0" hidden="1"/>
    </xf>
    <xf numFmtId="1" fontId="180" fillId="24" borderId="94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Alignment="1" applyProtection="1">
      <alignment horizontal="left" vertical="top"/>
      <protection hidden="1"/>
    </xf>
    <xf numFmtId="0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180" fontId="176" fillId="24" borderId="30" xfId="0" applyNumberFormat="1" applyFont="1" applyFill="1" applyBorder="1" applyAlignment="1" applyProtection="1">
      <alignment horizontal="center" vertical="center" wrapText="1"/>
      <protection hidden="1"/>
    </xf>
    <xf numFmtId="41" fontId="176" fillId="24" borderId="23" xfId="0" applyNumberFormat="1" applyFont="1" applyFill="1" applyBorder="1" applyAlignment="1" applyProtection="1">
      <alignment horizontal="right" vertical="center"/>
      <protection hidden="1"/>
    </xf>
    <xf numFmtId="41" fontId="177" fillId="62" borderId="23" xfId="1153" applyNumberFormat="1" applyFont="1" applyFill="1" applyBorder="1" applyAlignment="1" applyProtection="1">
      <alignment horizontal="right" vertical="center"/>
      <protection hidden="1"/>
    </xf>
    <xf numFmtId="41" fontId="176" fillId="24" borderId="23" xfId="1153" applyNumberFormat="1" applyFont="1" applyFill="1" applyBorder="1" applyAlignment="1" applyProtection="1">
      <alignment horizontal="right" vertical="center"/>
      <protection hidden="1"/>
    </xf>
    <xf numFmtId="212" fontId="176" fillId="24" borderId="92" xfId="1153" applyNumberFormat="1" applyFont="1" applyFill="1" applyBorder="1" applyAlignment="1" applyProtection="1">
      <alignment horizontal="right" vertical="center"/>
      <protection hidden="1"/>
    </xf>
    <xf numFmtId="0" fontId="176" fillId="24" borderId="0" xfId="1325" applyNumberFormat="1" applyFont="1" applyFill="1" applyBorder="1" applyAlignment="1" applyProtection="1">
      <alignment horizontal="left" vertical="center"/>
      <protection hidden="1"/>
    </xf>
    <xf numFmtId="0" fontId="47" fillId="24" borderId="0" xfId="0" applyNumberFormat="1" applyFont="1" applyFill="1" applyBorder="1" applyAlignment="1" applyProtection="1">
      <alignment horizontal="left" vertical="center"/>
      <protection hidden="1"/>
    </xf>
    <xf numFmtId="0" fontId="47" fillId="24" borderId="0" xfId="0" applyNumberFormat="1" applyFont="1" applyFill="1" applyBorder="1" applyAlignment="1" applyProtection="1">
      <alignment horizontal="right" vertical="center"/>
      <protection hidden="1"/>
    </xf>
    <xf numFmtId="0" fontId="179" fillId="24" borderId="0" xfId="0" applyFont="1" applyFill="1" applyAlignment="1" applyProtection="1">
      <alignment vertical="center"/>
      <protection hidden="1"/>
    </xf>
    <xf numFmtId="0" fontId="179" fillId="62" borderId="0" xfId="0" applyFont="1" applyFill="1" applyBorder="1" applyAlignment="1" applyProtection="1">
      <alignment vertical="center"/>
      <protection hidden="1"/>
    </xf>
    <xf numFmtId="180" fontId="177" fillId="24" borderId="0" xfId="1153" applyNumberFormat="1" applyFont="1" applyFill="1" applyAlignment="1" applyProtection="1">
      <alignment horizontal="right" vertical="center"/>
      <protection hidden="1"/>
    </xf>
    <xf numFmtId="180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180" fontId="47" fillId="0" borderId="21" xfId="0" applyNumberFormat="1" applyFont="1" applyFill="1" applyBorder="1" applyAlignment="1" applyProtection="1">
      <alignment horizontal="right" vertical="center" shrinkToFit="1"/>
      <protection locked="0" hidden="1"/>
    </xf>
    <xf numFmtId="180" fontId="47" fillId="24" borderId="21" xfId="0" applyNumberFormat="1" applyFont="1" applyFill="1" applyBorder="1" applyAlignment="1" applyProtection="1">
      <alignment horizontal="right" vertical="center"/>
      <protection locked="0" hidden="1"/>
    </xf>
    <xf numFmtId="180" fontId="47" fillId="0" borderId="21" xfId="0" applyNumberFormat="1" applyFont="1" applyFill="1" applyBorder="1" applyAlignment="1" applyProtection="1">
      <alignment horizontal="right" vertical="center"/>
      <protection locked="0" hidden="1"/>
    </xf>
    <xf numFmtId="180" fontId="47" fillId="24" borderId="0" xfId="0" applyNumberFormat="1" applyFont="1" applyFill="1" applyAlignment="1" applyProtection="1">
      <alignment horizontal="right" vertical="center"/>
      <protection locked="0"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0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28" xfId="0" applyFont="1" applyFill="1" applyBorder="1" applyAlignment="1" applyProtection="1">
      <alignment horizontal="center" vertical="center" wrapText="1"/>
      <protection hidden="1"/>
    </xf>
    <xf numFmtId="0" fontId="176" fillId="24" borderId="30" xfId="0" applyFont="1" applyFill="1" applyBorder="1" applyAlignment="1" applyProtection="1">
      <alignment horizontal="center" vertical="center" wrapText="1"/>
      <protection hidden="1"/>
    </xf>
    <xf numFmtId="1" fontId="47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92" xfId="0" quotePrefix="1" applyNumberFormat="1" applyFont="1" applyFill="1" applyBorder="1" applyAlignment="1" applyProtection="1">
      <alignment horizontal="center" vertical="center"/>
      <protection hidden="1"/>
    </xf>
    <xf numFmtId="41" fontId="176" fillId="62" borderId="23" xfId="12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0" xfId="12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93" xfId="12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92" xfId="1213" applyNumberFormat="1" applyFont="1" applyFill="1" applyBorder="1" applyAlignment="1" applyProtection="1">
      <alignment horizontal="right" vertical="center" shrinkToFit="1"/>
      <protection hidden="1"/>
    </xf>
    <xf numFmtId="214" fontId="176" fillId="62" borderId="0" xfId="1213" applyNumberFormat="1" applyFont="1" applyFill="1" applyBorder="1" applyAlignment="1" applyProtection="1">
      <alignment horizontal="right" vertical="center" shrinkToFit="1"/>
      <protection hidden="1"/>
    </xf>
    <xf numFmtId="214" fontId="176" fillId="62" borderId="92" xfId="1213" applyNumberFormat="1" applyFont="1" applyFill="1" applyBorder="1" applyAlignment="1" applyProtection="1">
      <alignment horizontal="right" vertical="center" shrinkToFit="1"/>
      <protection hidden="1"/>
    </xf>
    <xf numFmtId="3" fontId="176" fillId="62" borderId="37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0" fontId="180" fillId="62" borderId="0" xfId="0" applyNumberFormat="1" applyFont="1" applyFill="1" applyBorder="1" applyAlignment="1" applyProtection="1">
      <alignment horizontal="left" wrapText="1"/>
      <protection hidden="1"/>
    </xf>
    <xf numFmtId="0" fontId="178" fillId="62" borderId="0" xfId="0" applyFont="1" applyFill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41" fontId="177" fillId="24" borderId="0" xfId="1516" applyNumberFormat="1" applyFont="1" applyFill="1" applyBorder="1" applyAlignment="1" applyProtection="1">
      <alignment horizontal="right" vertical="center"/>
      <protection hidden="1"/>
    </xf>
    <xf numFmtId="0" fontId="178" fillId="24" borderId="0" xfId="1516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left" vertical="center"/>
      <protection hidden="1"/>
    </xf>
    <xf numFmtId="0" fontId="176" fillId="62" borderId="93" xfId="0" applyNumberFormat="1" applyFont="1" applyFill="1" applyBorder="1" applyAlignment="1" applyProtection="1">
      <alignment vertical="center" wrapText="1"/>
      <protection hidden="1"/>
    </xf>
    <xf numFmtId="0" fontId="47" fillId="62" borderId="21" xfId="0" applyNumberFormat="1" applyFont="1" applyFill="1" applyBorder="1" applyAlignment="1" applyProtection="1">
      <alignment vertical="center"/>
      <protection hidden="1"/>
    </xf>
    <xf numFmtId="1" fontId="47" fillId="24" borderId="21" xfId="0" applyNumberFormat="1" applyFont="1" applyFill="1" applyBorder="1" applyAlignment="1" applyProtection="1">
      <alignment horizontal="left" vertical="center"/>
      <protection hidden="1"/>
    </xf>
    <xf numFmtId="3" fontId="47" fillId="24" borderId="23" xfId="0" applyNumberFormat="1" applyFont="1" applyFill="1" applyBorder="1" applyAlignment="1" applyProtection="1">
      <alignment horizontal="left" vertical="center"/>
      <protection hidden="1"/>
    </xf>
    <xf numFmtId="217" fontId="47" fillId="24" borderId="23" xfId="0" applyNumberFormat="1" applyFont="1" applyFill="1" applyBorder="1" applyAlignment="1" applyProtection="1">
      <alignment vertical="center"/>
      <protection hidden="1"/>
    </xf>
    <xf numFmtId="0" fontId="47" fillId="24" borderId="23" xfId="0" applyFont="1" applyFill="1" applyBorder="1" applyAlignment="1" applyProtection="1">
      <alignment horizontal="left" vertical="center"/>
      <protection hidden="1"/>
    </xf>
    <xf numFmtId="0" fontId="47" fillId="24" borderId="23" xfId="0" applyFont="1" applyFill="1" applyBorder="1" applyAlignment="1" applyProtection="1">
      <alignment horizontal="left" vertical="center" wrapText="1"/>
      <protection hidden="1"/>
    </xf>
    <xf numFmtId="217" fontId="47" fillId="24" borderId="23" xfId="0" applyNumberFormat="1" applyFont="1" applyFill="1" applyBorder="1" applyAlignment="1" applyProtection="1">
      <alignment horizontal="left" vertical="center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177" fontId="176" fillId="24" borderId="82" xfId="1325" applyFont="1" applyFill="1" applyBorder="1" applyAlignment="1" applyProtection="1">
      <alignment horizontal="center" vertical="center" wrapText="1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219" fontId="176" fillId="24" borderId="23" xfId="1113" applyNumberFormat="1" applyFont="1" applyFill="1" applyBorder="1" applyAlignment="1" applyProtection="1">
      <alignment horizontal="right" vertical="center" shrinkToFit="1"/>
      <protection hidden="1"/>
    </xf>
    <xf numFmtId="219" fontId="176" fillId="24" borderId="0" xfId="1113" applyNumberFormat="1" applyFont="1" applyFill="1" applyBorder="1" applyAlignment="1" applyProtection="1">
      <alignment horizontal="right" vertical="center" shrinkToFit="1"/>
      <protection hidden="1"/>
    </xf>
    <xf numFmtId="219" fontId="176" fillId="24" borderId="0" xfId="1113" applyNumberFormat="1" applyFont="1" applyFill="1" applyBorder="1" applyAlignment="1" applyProtection="1">
      <alignment horizontal="center" vertical="center"/>
      <protection hidden="1"/>
    </xf>
    <xf numFmtId="219" fontId="177" fillId="24" borderId="0" xfId="1113" applyNumberFormat="1" applyFont="1" applyFill="1" applyBorder="1" applyAlignment="1" applyProtection="1">
      <alignment horizontal="right" vertical="center" shrinkToFit="1"/>
      <protection hidden="1"/>
    </xf>
    <xf numFmtId="214" fontId="176" fillId="24" borderId="0" xfId="1153" applyNumberFormat="1" applyFont="1" applyFill="1" applyBorder="1" applyAlignment="1" applyProtection="1">
      <alignment horizontal="right" vertical="center" shrinkToFit="1"/>
      <protection hidden="1"/>
    </xf>
    <xf numFmtId="41" fontId="176" fillId="62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62" borderId="0" xfId="1516" applyNumberFormat="1" applyFont="1" applyFill="1" applyBorder="1" applyAlignment="1" applyProtection="1">
      <alignment horizontal="center" vertical="center"/>
      <protection locked="0" hidden="1"/>
    </xf>
    <xf numFmtId="214" fontId="176" fillId="62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24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24" borderId="0" xfId="1516" applyNumberFormat="1" applyFont="1" applyFill="1" applyBorder="1" applyAlignment="1" applyProtection="1">
      <alignment horizontal="center" vertical="center"/>
      <protection locked="0" hidden="1"/>
    </xf>
    <xf numFmtId="214" fontId="176" fillId="24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0" borderId="21" xfId="1516" applyNumberFormat="1" applyFont="1" applyFill="1" applyBorder="1" applyAlignment="1" applyProtection="1">
      <alignment horizontal="center" vertical="center"/>
      <protection hidden="1"/>
    </xf>
    <xf numFmtId="41" fontId="176" fillId="0" borderId="23" xfId="1213" applyNumberFormat="1" applyFont="1" applyFill="1" applyBorder="1" applyAlignment="1" applyProtection="1">
      <alignment horizontal="right" vertical="center" shrinkToFit="1"/>
      <protection hidden="1"/>
    </xf>
    <xf numFmtId="41" fontId="176" fillId="0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0" borderId="0" xfId="1213" applyNumberFormat="1" applyFont="1" applyFill="1" applyBorder="1" applyAlignment="1" applyProtection="1">
      <alignment horizontal="right" vertical="center" shrinkToFit="1"/>
      <protection hidden="1"/>
    </xf>
    <xf numFmtId="41" fontId="176" fillId="0" borderId="23" xfId="1516" applyNumberFormat="1" applyFont="1" applyFill="1" applyBorder="1" applyAlignment="1" applyProtection="1">
      <alignment horizontal="left" vertical="center"/>
      <protection hidden="1"/>
    </xf>
    <xf numFmtId="41" fontId="176" fillId="0" borderId="0" xfId="1516" applyNumberFormat="1" applyFont="1" applyFill="1" applyBorder="1" applyAlignment="1" applyProtection="1">
      <alignment horizontal="center" vertical="center"/>
      <protection locked="0" hidden="1"/>
    </xf>
    <xf numFmtId="214" fontId="176" fillId="0" borderId="0" xfId="1213" applyNumberFormat="1" applyFont="1" applyFill="1" applyBorder="1" applyAlignment="1" applyProtection="1">
      <alignment horizontal="right" vertical="center" shrinkToFit="1"/>
      <protection hidden="1"/>
    </xf>
    <xf numFmtId="214" fontId="176" fillId="0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0" borderId="0" xfId="1516" applyNumberFormat="1" applyFont="1" applyFill="1" applyBorder="1" applyAlignment="1" applyProtection="1">
      <alignment horizontal="center" vertical="center"/>
      <protection hidden="1"/>
    </xf>
    <xf numFmtId="41" fontId="176" fillId="24" borderId="92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0" borderId="92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24" borderId="92" xfId="1516" applyNumberFormat="1" applyFont="1" applyFill="1" applyBorder="1" applyAlignment="1" applyProtection="1">
      <alignment horizontal="center" vertical="center"/>
      <protection locked="0" hidden="1"/>
    </xf>
    <xf numFmtId="214" fontId="176" fillId="24" borderId="92" xfId="1213" applyNumberFormat="1" applyFont="1" applyFill="1" applyBorder="1" applyAlignment="1" applyProtection="1">
      <alignment horizontal="right" vertical="center" shrinkToFit="1"/>
      <protection locked="0" hidden="1"/>
    </xf>
    <xf numFmtId="214" fontId="176" fillId="24" borderId="94" xfId="1213" applyNumberFormat="1" applyFont="1" applyFill="1" applyBorder="1" applyAlignment="1" applyProtection="1">
      <alignment horizontal="right" vertical="center" shrinkToFit="1"/>
      <protection locked="0" hidden="1"/>
    </xf>
    <xf numFmtId="0" fontId="180" fillId="24" borderId="31" xfId="1516" applyNumberFormat="1" applyFont="1" applyFill="1" applyBorder="1" applyAlignment="1" applyProtection="1">
      <alignment horizontal="left"/>
      <protection hidden="1"/>
    </xf>
    <xf numFmtId="0" fontId="176" fillId="62" borderId="92" xfId="0" applyFont="1" applyFill="1" applyBorder="1" applyAlignment="1" applyProtection="1">
      <alignment horizontal="left" vertical="center"/>
      <protection hidden="1"/>
    </xf>
    <xf numFmtId="0" fontId="176" fillId="24" borderId="94" xfId="0" applyNumberFormat="1" applyFont="1" applyFill="1" applyBorder="1" applyAlignment="1" applyProtection="1">
      <alignment horizontal="left" vertical="center" wrapText="1"/>
      <protection hidden="1"/>
    </xf>
    <xf numFmtId="0" fontId="176" fillId="24" borderId="0" xfId="1516" applyFont="1" applyFill="1" applyBorder="1" applyAlignment="1" applyProtection="1">
      <alignment horizontal="right" vertical="top"/>
      <protection hidden="1"/>
    </xf>
    <xf numFmtId="0" fontId="0" fillId="0" borderId="0" xfId="0" applyAlignment="1">
      <alignment vertical="center"/>
    </xf>
    <xf numFmtId="41" fontId="176" fillId="24" borderId="75" xfId="1516" applyNumberFormat="1" applyFont="1" applyFill="1" applyBorder="1" applyAlignment="1" applyProtection="1">
      <alignment vertical="center" wrapText="1"/>
      <protection hidden="1"/>
    </xf>
    <xf numFmtId="41" fontId="176" fillId="24" borderId="31" xfId="1516" applyNumberFormat="1" applyFont="1" applyFill="1" applyBorder="1" applyAlignment="1" applyProtection="1">
      <alignment vertical="center" wrapText="1"/>
      <protection hidden="1"/>
    </xf>
    <xf numFmtId="41" fontId="176" fillId="24" borderId="73" xfId="1516" applyNumberFormat="1" applyFont="1" applyFill="1" applyBorder="1" applyAlignment="1" applyProtection="1">
      <alignment vertical="center" wrapText="1"/>
      <protection hidden="1"/>
    </xf>
    <xf numFmtId="0" fontId="180" fillId="24" borderId="0" xfId="1515" applyNumberFormat="1" applyFont="1" applyFill="1" applyAlignment="1" applyProtection="1">
      <alignment horizontal="left"/>
      <protection hidden="1"/>
    </xf>
    <xf numFmtId="0" fontId="176" fillId="24" borderId="0" xfId="1516" applyFont="1" applyFill="1" applyBorder="1" applyAlignment="1" applyProtection="1">
      <alignment horizontal="left" vertical="top"/>
      <protection hidden="1"/>
    </xf>
    <xf numFmtId="0" fontId="176" fillId="62" borderId="0" xfId="1325" applyNumberFormat="1" applyFont="1" applyFill="1" applyBorder="1" applyAlignment="1" applyProtection="1">
      <alignment horizontal="left" vertical="center"/>
      <protection hidden="1"/>
    </xf>
    <xf numFmtId="180" fontId="176" fillId="24" borderId="0" xfId="1153" applyNumberFormat="1" applyFont="1" applyFill="1" applyBorder="1" applyAlignment="1" applyProtection="1">
      <alignment horizontal="right" vertical="center"/>
      <protection hidden="1"/>
    </xf>
    <xf numFmtId="180" fontId="177" fillId="24" borderId="0" xfId="0" applyNumberFormat="1" applyFont="1" applyFill="1" applyAlignment="1" applyProtection="1">
      <alignment horizontal="right" vertical="center"/>
      <protection hidden="1"/>
    </xf>
    <xf numFmtId="42" fontId="180" fillId="24" borderId="23" xfId="1519" quotePrefix="1" applyNumberFormat="1" applyFont="1" applyFill="1" applyBorder="1" applyAlignment="1" applyProtection="1">
      <alignment vertical="center"/>
      <protection hidden="1"/>
    </xf>
    <xf numFmtId="42" fontId="197" fillId="0" borderId="23" xfId="1519" quotePrefix="1" applyNumberFormat="1" applyFont="1" applyFill="1" applyBorder="1" applyAlignment="1" applyProtection="1">
      <alignment vertical="center"/>
      <protection hidden="1"/>
    </xf>
    <xf numFmtId="177" fontId="176" fillId="24" borderId="44" xfId="1325" applyFont="1" applyFill="1" applyBorder="1" applyAlignment="1" applyProtection="1">
      <alignment horizontal="center" vertical="center" wrapText="1"/>
      <protection hidden="1"/>
    </xf>
    <xf numFmtId="177" fontId="176" fillId="24" borderId="45" xfId="1325" applyFont="1" applyFill="1" applyBorder="1" applyAlignment="1" applyProtection="1">
      <alignment horizontal="center" vertical="center"/>
      <protection hidden="1"/>
    </xf>
    <xf numFmtId="177" fontId="176" fillId="24" borderId="46" xfId="1325" applyFont="1" applyFill="1" applyBorder="1" applyAlignment="1" applyProtection="1">
      <alignment horizontal="center" vertical="center"/>
      <protection hidden="1"/>
    </xf>
    <xf numFmtId="0" fontId="178" fillId="24" borderId="0" xfId="0" applyFont="1" applyFill="1" applyAlignment="1" applyProtection="1">
      <alignment horizontal="center" vertical="center"/>
      <protection hidden="1"/>
    </xf>
    <xf numFmtId="180" fontId="178" fillId="24" borderId="0" xfId="0" applyNumberFormat="1" applyFont="1" applyFill="1" applyBorder="1" applyAlignment="1" applyProtection="1">
      <alignment horizontal="center" vertical="center"/>
      <protection hidden="1"/>
    </xf>
    <xf numFmtId="3" fontId="178" fillId="24" borderId="0" xfId="0" applyNumberFormat="1" applyFont="1" applyFill="1" applyAlignment="1" applyProtection="1">
      <alignment horizontal="center" vertical="center"/>
      <protection hidden="1"/>
    </xf>
    <xf numFmtId="180" fontId="179" fillId="24" borderId="0" xfId="0" applyNumberFormat="1" applyFont="1" applyFill="1" applyAlignment="1" applyProtection="1">
      <alignment horizontal="center" vertical="center"/>
      <protection hidden="1"/>
    </xf>
    <xf numFmtId="0" fontId="176" fillId="24" borderId="49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0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38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1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39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2" xfId="1325" applyNumberFormat="1" applyFont="1" applyFill="1" applyBorder="1" applyAlignment="1" applyProtection="1">
      <alignment horizontal="center" vertical="center" wrapText="1"/>
      <protection hidden="1"/>
    </xf>
    <xf numFmtId="3" fontId="176" fillId="24" borderId="49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9" xfId="0" applyNumberFormat="1" applyFont="1" applyFill="1" applyBorder="1" applyAlignment="1" applyProtection="1">
      <alignment horizontal="center" vertical="center" wrapText="1"/>
      <protection hidden="1"/>
    </xf>
    <xf numFmtId="177" fontId="176" fillId="24" borderId="41" xfId="1325" applyFont="1" applyFill="1" applyBorder="1" applyAlignment="1" applyProtection="1">
      <alignment horizontal="center" vertical="center" wrapText="1"/>
      <protection hidden="1"/>
    </xf>
    <xf numFmtId="177" fontId="176" fillId="24" borderId="42" xfId="1325" applyFont="1" applyFill="1" applyBorder="1" applyAlignment="1" applyProtection="1">
      <alignment horizontal="center" vertical="center"/>
      <protection hidden="1"/>
    </xf>
    <xf numFmtId="177" fontId="176" fillId="24" borderId="43" xfId="1325" applyFont="1" applyFill="1" applyBorder="1" applyAlignment="1" applyProtection="1">
      <alignment horizontal="center" vertical="center"/>
      <protection hidden="1"/>
    </xf>
    <xf numFmtId="181" fontId="176" fillId="24" borderId="48" xfId="1325" applyNumberFormat="1" applyFont="1" applyFill="1" applyBorder="1" applyAlignment="1" applyProtection="1">
      <alignment horizontal="center" vertical="center"/>
      <protection hidden="1"/>
    </xf>
    <xf numFmtId="181" fontId="176" fillId="24" borderId="49" xfId="1325" applyNumberFormat="1" applyFont="1" applyFill="1" applyBorder="1" applyAlignment="1" applyProtection="1">
      <alignment horizontal="center" vertical="center"/>
      <protection hidden="1"/>
    </xf>
    <xf numFmtId="3" fontId="176" fillId="24" borderId="53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6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54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47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4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7" xfId="0" applyNumberFormat="1" applyFont="1" applyFill="1" applyBorder="1" applyAlignment="1" applyProtection="1">
      <alignment horizontal="center" vertical="center"/>
      <protection hidden="1"/>
    </xf>
    <xf numFmtId="3" fontId="176" fillId="24" borderId="37" xfId="0" applyNumberFormat="1" applyFont="1" applyFill="1" applyBorder="1" applyAlignment="1" applyProtection="1">
      <alignment horizontal="center" vertical="center"/>
      <protection hidden="1"/>
    </xf>
    <xf numFmtId="180" fontId="176" fillId="24" borderId="55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21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34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9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27" xfId="0" applyNumberFormat="1" applyFont="1" applyFill="1" applyBorder="1" applyAlignment="1" applyProtection="1">
      <alignment horizontal="center" vertical="center"/>
      <protection hidden="1"/>
    </xf>
    <xf numFmtId="181" fontId="176" fillId="24" borderId="37" xfId="0" applyNumberFormat="1" applyFont="1" applyFill="1" applyBorder="1" applyAlignment="1" applyProtection="1">
      <alignment horizontal="center" vertical="center"/>
      <protection hidden="1"/>
    </xf>
    <xf numFmtId="180" fontId="176" fillId="24" borderId="44" xfId="0" applyNumberFormat="1" applyFont="1" applyFill="1" applyBorder="1" applyAlignment="1" applyProtection="1">
      <alignment horizontal="center" vertical="center"/>
      <protection hidden="1"/>
    </xf>
    <xf numFmtId="180" fontId="176" fillId="24" borderId="48" xfId="0" applyNumberFormat="1" applyFont="1" applyFill="1" applyBorder="1" applyAlignment="1" applyProtection="1">
      <alignment horizontal="center" vertical="center"/>
      <protection hidden="1"/>
    </xf>
    <xf numFmtId="0" fontId="176" fillId="24" borderId="0" xfId="0" quotePrefix="1" applyNumberFormat="1" applyFont="1" applyFill="1" applyBorder="1" applyAlignment="1" applyProtection="1">
      <alignment horizontal="center" vertical="center"/>
      <protection hidden="1"/>
    </xf>
    <xf numFmtId="41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3" fontId="176" fillId="24" borderId="75" xfId="0" applyNumberFormat="1" applyFont="1" applyFill="1" applyBorder="1" applyAlignment="1" applyProtection="1">
      <alignment horizontal="center" vertical="center"/>
      <protection hidden="1"/>
    </xf>
    <xf numFmtId="3" fontId="176" fillId="24" borderId="31" xfId="0" applyNumberFormat="1" applyFont="1" applyFill="1" applyBorder="1" applyAlignment="1" applyProtection="1">
      <alignment horizontal="center" vertical="center"/>
      <protection hidden="1"/>
    </xf>
    <xf numFmtId="181" fontId="176" fillId="24" borderId="56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5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40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27" xfId="0" applyFont="1" applyFill="1" applyBorder="1" applyAlignment="1" applyProtection="1">
      <alignment horizontal="center" vertical="center"/>
      <protection hidden="1"/>
    </xf>
    <xf numFmtId="0" fontId="176" fillId="24" borderId="37" xfId="0" applyFont="1" applyFill="1" applyBorder="1" applyAlignment="1" applyProtection="1">
      <alignment horizontal="center" vertical="center"/>
      <protection hidden="1"/>
    </xf>
    <xf numFmtId="180" fontId="176" fillId="24" borderId="35" xfId="0" applyNumberFormat="1" applyFont="1" applyFill="1" applyBorder="1" applyAlignment="1" applyProtection="1">
      <alignment horizontal="center" vertical="center"/>
      <protection hidden="1"/>
    </xf>
    <xf numFmtId="180" fontId="176" fillId="24" borderId="27" xfId="0" applyNumberFormat="1" applyFont="1" applyFill="1" applyBorder="1" applyAlignment="1" applyProtection="1">
      <alignment horizontal="center" vertical="center"/>
      <protection hidden="1"/>
    </xf>
    <xf numFmtId="180" fontId="176" fillId="24" borderId="36" xfId="0" applyNumberFormat="1" applyFont="1" applyFill="1" applyBorder="1" applyAlignment="1" applyProtection="1">
      <alignment horizontal="center" vertical="center"/>
      <protection hidden="1"/>
    </xf>
    <xf numFmtId="0" fontId="176" fillId="24" borderId="40" xfId="0" applyFont="1" applyFill="1" applyBorder="1" applyAlignment="1" applyProtection="1">
      <alignment horizontal="center" vertical="center" wrapText="1"/>
      <protection hidden="1"/>
    </xf>
    <xf numFmtId="0" fontId="176" fillId="24" borderId="27" xfId="0" applyFont="1" applyFill="1" applyBorder="1" applyAlignment="1" applyProtection="1">
      <alignment horizontal="center" vertical="center" wrapText="1"/>
      <protection hidden="1"/>
    </xf>
    <xf numFmtId="0" fontId="176" fillId="24" borderId="37" xfId="0" applyFont="1" applyFill="1" applyBorder="1" applyAlignment="1" applyProtection="1">
      <alignment horizontal="center" vertical="center" wrapText="1"/>
      <protection hidden="1"/>
    </xf>
    <xf numFmtId="3" fontId="176" fillId="62" borderId="27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37" xfId="0" applyNumberFormat="1" applyFont="1" applyFill="1" applyBorder="1" applyAlignment="1" applyProtection="1">
      <alignment horizontal="center" vertical="center" wrapText="1"/>
      <protection hidden="1"/>
    </xf>
    <xf numFmtId="0" fontId="177" fillId="24" borderId="0" xfId="0" quotePrefix="1" applyNumberFormat="1" applyFont="1" applyFill="1" applyBorder="1" applyAlignment="1" applyProtection="1">
      <alignment horizontal="center" vertical="center"/>
      <protection hidden="1"/>
    </xf>
    <xf numFmtId="218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81" fontId="176" fillId="24" borderId="2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3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27" xfId="1325" applyNumberFormat="1" applyFont="1" applyFill="1" applyBorder="1" applyAlignment="1" applyProtection="1">
      <alignment horizontal="center" vertical="center"/>
      <protection hidden="1"/>
    </xf>
    <xf numFmtId="181" fontId="176" fillId="24" borderId="37" xfId="1325" applyNumberFormat="1" applyFont="1" applyFill="1" applyBorder="1" applyAlignment="1" applyProtection="1">
      <alignment horizontal="center" vertical="center"/>
      <protection hidden="1"/>
    </xf>
    <xf numFmtId="3" fontId="176" fillId="24" borderId="36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58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73" xfId="0" applyFont="1" applyFill="1" applyBorder="1" applyAlignment="1" applyProtection="1">
      <alignment horizontal="center" vertical="center"/>
      <protection hidden="1"/>
    </xf>
    <xf numFmtId="0" fontId="176" fillId="24" borderId="66" xfId="0" applyFont="1" applyFill="1" applyBorder="1" applyAlignment="1" applyProtection="1">
      <alignment horizontal="center" vertical="center"/>
      <protection hidden="1"/>
    </xf>
    <xf numFmtId="180" fontId="176" fillId="24" borderId="45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177" fontId="176" fillId="24" borderId="81" xfId="1325" applyFont="1" applyFill="1" applyBorder="1" applyAlignment="1" applyProtection="1">
      <alignment horizontal="center" vertical="center" wrapText="1"/>
      <protection hidden="1"/>
    </xf>
    <xf numFmtId="177" fontId="176" fillId="24" borderId="82" xfId="1325" applyFont="1" applyFill="1" applyBorder="1" applyAlignment="1" applyProtection="1">
      <alignment horizontal="center" vertical="center" wrapText="1"/>
      <protection hidden="1"/>
    </xf>
    <xf numFmtId="1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62" borderId="25" xfId="0" applyFont="1" applyFill="1" applyBorder="1" applyAlignment="1" applyProtection="1">
      <alignment horizontal="center" vertical="center"/>
      <protection hidden="1"/>
    </xf>
    <xf numFmtId="0" fontId="176" fillId="62" borderId="48" xfId="0" applyFont="1" applyFill="1" applyBorder="1" applyAlignment="1" applyProtection="1">
      <alignment horizontal="center" vertical="center"/>
      <protection hidden="1"/>
    </xf>
    <xf numFmtId="0" fontId="176" fillId="62" borderId="55" xfId="0" applyFont="1" applyFill="1" applyBorder="1" applyAlignment="1" applyProtection="1">
      <alignment horizontal="center" vertical="center" wrapText="1"/>
      <protection hidden="1"/>
    </xf>
    <xf numFmtId="0" fontId="176" fillId="62" borderId="21" xfId="0" applyFont="1" applyFill="1" applyBorder="1" applyAlignment="1" applyProtection="1">
      <alignment horizontal="center" vertical="center" wrapText="1"/>
      <protection hidden="1"/>
    </xf>
    <xf numFmtId="0" fontId="176" fillId="62" borderId="34" xfId="0" applyFont="1" applyFill="1" applyBorder="1" applyAlignment="1" applyProtection="1">
      <alignment horizontal="center" vertical="center" wrapText="1"/>
      <protection hidden="1"/>
    </xf>
    <xf numFmtId="0" fontId="176" fillId="62" borderId="78" xfId="0" applyFont="1" applyFill="1" applyBorder="1" applyAlignment="1" applyProtection="1">
      <alignment horizontal="center" vertical="center" wrapText="1"/>
      <protection hidden="1"/>
    </xf>
    <xf numFmtId="0" fontId="176" fillId="62" borderId="23" xfId="0" applyFont="1" applyFill="1" applyBorder="1" applyAlignment="1" applyProtection="1">
      <alignment horizontal="center" vertical="center" wrapText="1"/>
      <protection hidden="1"/>
    </xf>
    <xf numFmtId="0" fontId="176" fillId="62" borderId="33" xfId="0" applyFont="1" applyFill="1" applyBorder="1" applyAlignment="1" applyProtection="1">
      <alignment horizontal="center" vertical="center" wrapText="1"/>
      <protection hidden="1"/>
    </xf>
    <xf numFmtId="0" fontId="176" fillId="62" borderId="36" xfId="0" applyFont="1" applyFill="1" applyBorder="1" applyAlignment="1" applyProtection="1">
      <alignment horizontal="center" vertical="center"/>
      <protection hidden="1"/>
    </xf>
    <xf numFmtId="0" fontId="176" fillId="62" borderId="56" xfId="0" applyFont="1" applyFill="1" applyBorder="1" applyAlignment="1" applyProtection="1">
      <alignment horizontal="center" vertical="center"/>
      <protection hidden="1"/>
    </xf>
    <xf numFmtId="0" fontId="176" fillId="62" borderId="45" xfId="0" applyFont="1" applyFill="1" applyBorder="1" applyAlignment="1" applyProtection="1">
      <alignment horizontal="center" vertical="center"/>
      <protection hidden="1"/>
    </xf>
    <xf numFmtId="0" fontId="176" fillId="62" borderId="38" xfId="0" applyFont="1" applyFill="1" applyBorder="1" applyAlignment="1" applyProtection="1">
      <alignment horizontal="center" vertical="center"/>
      <protection hidden="1"/>
    </xf>
    <xf numFmtId="177" fontId="176" fillId="62" borderId="36" xfId="1325" applyFont="1" applyFill="1" applyBorder="1" applyAlignment="1" applyProtection="1">
      <alignment horizontal="center" vertical="center"/>
      <protection hidden="1"/>
    </xf>
    <xf numFmtId="177" fontId="176" fillId="62" borderId="56" xfId="1325" applyFont="1" applyFill="1" applyBorder="1" applyAlignment="1" applyProtection="1">
      <alignment horizontal="center" vertical="center"/>
      <protection hidden="1"/>
    </xf>
    <xf numFmtId="0" fontId="176" fillId="62" borderId="36" xfId="0" applyFont="1" applyFill="1" applyBorder="1" applyAlignment="1" applyProtection="1">
      <alignment horizontal="center" vertical="center" wrapText="1"/>
      <protection hidden="1"/>
    </xf>
    <xf numFmtId="0" fontId="176" fillId="62" borderId="38" xfId="0" applyFont="1" applyFill="1" applyBorder="1" applyAlignment="1" applyProtection="1">
      <alignment horizontal="center" vertical="center" wrapText="1"/>
      <protection hidden="1"/>
    </xf>
    <xf numFmtId="0" fontId="180" fillId="62" borderId="0" xfId="0" applyNumberFormat="1" applyFont="1" applyFill="1" applyBorder="1" applyAlignment="1" applyProtection="1">
      <alignment horizontal="left" wrapText="1"/>
      <protection hidden="1"/>
    </xf>
    <xf numFmtId="0" fontId="176" fillId="62" borderId="21" xfId="0" applyFont="1" applyFill="1" applyBorder="1" applyAlignment="1" applyProtection="1">
      <alignment horizontal="center" vertical="center"/>
      <protection hidden="1"/>
    </xf>
    <xf numFmtId="0" fontId="176" fillId="62" borderId="34" xfId="0" applyFont="1" applyFill="1" applyBorder="1" applyAlignment="1" applyProtection="1">
      <alignment horizontal="center" vertical="center"/>
      <protection hidden="1"/>
    </xf>
    <xf numFmtId="0" fontId="176" fillId="62" borderId="63" xfId="0" applyFont="1" applyFill="1" applyBorder="1" applyAlignment="1" applyProtection="1">
      <alignment horizontal="center" vertical="center" wrapText="1"/>
      <protection hidden="1"/>
    </xf>
    <xf numFmtId="0" fontId="176" fillId="62" borderId="59" xfId="0" applyFont="1" applyFill="1" applyBorder="1" applyAlignment="1" applyProtection="1">
      <alignment horizontal="center" vertical="center"/>
      <protection hidden="1"/>
    </xf>
    <xf numFmtId="177" fontId="176" fillId="62" borderId="41" xfId="1325" applyFont="1" applyFill="1" applyBorder="1" applyAlignment="1" applyProtection="1">
      <alignment horizontal="center" vertical="center" wrapText="1"/>
      <protection hidden="1"/>
    </xf>
    <xf numFmtId="177" fontId="176" fillId="62" borderId="42" xfId="1325" applyFont="1" applyFill="1" applyBorder="1" applyAlignment="1" applyProtection="1">
      <alignment horizontal="center" vertical="center"/>
      <protection hidden="1"/>
    </xf>
    <xf numFmtId="177" fontId="176" fillId="62" borderId="43" xfId="1325" applyFont="1" applyFill="1" applyBorder="1" applyAlignment="1" applyProtection="1">
      <alignment horizontal="center" vertical="center"/>
      <protection hidden="1"/>
    </xf>
    <xf numFmtId="0" fontId="176" fillId="62" borderId="27" xfId="0" applyFont="1" applyFill="1" applyBorder="1" applyAlignment="1" applyProtection="1">
      <alignment horizontal="center" vertical="center" wrapText="1"/>
      <protection hidden="1"/>
    </xf>
    <xf numFmtId="0" fontId="176" fillId="62" borderId="37" xfId="0" applyFont="1" applyFill="1" applyBorder="1" applyAlignment="1" applyProtection="1">
      <alignment horizontal="center" vertical="center"/>
      <protection hidden="1"/>
    </xf>
    <xf numFmtId="0" fontId="176" fillId="62" borderId="44" xfId="0" applyFont="1" applyFill="1" applyBorder="1" applyAlignment="1" applyProtection="1">
      <alignment horizontal="center" vertical="center"/>
      <protection hidden="1"/>
    </xf>
    <xf numFmtId="0" fontId="176" fillId="62" borderId="49" xfId="0" applyFont="1" applyFill="1" applyBorder="1" applyAlignment="1" applyProtection="1">
      <alignment horizontal="center" vertical="center"/>
      <protection hidden="1"/>
    </xf>
    <xf numFmtId="0" fontId="176" fillId="62" borderId="64" xfId="0" applyFont="1" applyFill="1" applyBorder="1" applyAlignment="1" applyProtection="1">
      <alignment horizontal="center" vertical="center"/>
      <protection hidden="1"/>
    </xf>
    <xf numFmtId="0" fontId="176" fillId="62" borderId="47" xfId="0" applyFont="1" applyFill="1" applyBorder="1" applyAlignment="1" applyProtection="1">
      <alignment horizontal="center" vertical="center"/>
      <protection hidden="1"/>
    </xf>
    <xf numFmtId="0" fontId="176" fillId="24" borderId="53" xfId="0" applyFont="1" applyFill="1" applyBorder="1" applyAlignment="1" applyProtection="1">
      <alignment horizontal="center" vertical="center"/>
      <protection hidden="1"/>
    </xf>
    <xf numFmtId="0" fontId="176" fillId="24" borderId="47" xfId="0" applyFont="1" applyFill="1" applyBorder="1" applyAlignment="1" applyProtection="1">
      <alignment horizontal="center" vertical="center"/>
      <protection hidden="1"/>
    </xf>
    <xf numFmtId="0" fontId="176" fillId="24" borderId="50" xfId="0" applyFont="1" applyFill="1" applyBorder="1" applyAlignment="1" applyProtection="1">
      <alignment horizontal="center" vertical="center"/>
      <protection hidden="1"/>
    </xf>
    <xf numFmtId="0" fontId="176" fillId="24" borderId="60" xfId="0" applyFont="1" applyFill="1" applyBorder="1" applyAlignment="1" applyProtection="1">
      <alignment horizontal="center" vertical="center"/>
      <protection hidden="1"/>
    </xf>
    <xf numFmtId="0" fontId="176" fillId="62" borderId="53" xfId="0" applyFont="1" applyFill="1" applyBorder="1" applyAlignment="1" applyProtection="1">
      <alignment horizontal="center" vertical="center"/>
      <protection hidden="1"/>
    </xf>
    <xf numFmtId="0" fontId="19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8" fillId="24" borderId="0" xfId="1516" applyFont="1" applyFill="1" applyBorder="1" applyAlignment="1" applyProtection="1">
      <alignment horizontal="center" vertical="center"/>
      <protection hidden="1"/>
    </xf>
    <xf numFmtId="0" fontId="176" fillId="24" borderId="55" xfId="1326" applyNumberFormat="1" applyFont="1" applyFill="1" applyBorder="1" applyAlignment="1" applyProtection="1">
      <alignment horizontal="center" vertical="center" wrapText="1"/>
      <protection hidden="1"/>
    </xf>
    <xf numFmtId="0" fontId="176" fillId="24" borderId="21" xfId="1326" applyNumberFormat="1" applyFont="1" applyFill="1" applyBorder="1" applyAlignment="1" applyProtection="1">
      <alignment horizontal="center" vertical="center" wrapText="1"/>
      <protection hidden="1"/>
    </xf>
    <xf numFmtId="0" fontId="176" fillId="24" borderId="34" xfId="1326" applyNumberFormat="1" applyFont="1" applyFill="1" applyBorder="1" applyAlignment="1" applyProtection="1">
      <alignment horizontal="center" vertical="center" wrapText="1"/>
      <protection hidden="1"/>
    </xf>
    <xf numFmtId="41" fontId="176" fillId="24" borderId="4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45" xfId="1516" applyNumberFormat="1" applyFont="1" applyFill="1" applyBorder="1" applyAlignment="1" applyProtection="1">
      <alignment horizontal="center" vertical="center"/>
      <protection hidden="1"/>
    </xf>
    <xf numFmtId="41" fontId="176" fillId="24" borderId="46" xfId="1516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>
      <alignment horizontal="center" vertical="center" wrapText="1"/>
    </xf>
    <xf numFmtId="41" fontId="176" fillId="24" borderId="48" xfId="1516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Alignment="1">
      <alignment vertical="center"/>
    </xf>
    <xf numFmtId="41" fontId="47" fillId="24" borderId="66" xfId="1516" applyNumberFormat="1" applyFont="1" applyFill="1" applyBorder="1" applyAlignment="1" applyProtection="1">
      <alignment horizontal="center" vertical="center" wrapText="1"/>
      <protection hidden="1"/>
    </xf>
    <xf numFmtId="0" fontId="0" fillId="0" borderId="66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1" fontId="176" fillId="24" borderId="48" xfId="1516" applyNumberFormat="1" applyFont="1" applyFill="1" applyBorder="1" applyAlignment="1" applyProtection="1">
      <alignment vertical="center" wrapText="1"/>
      <protection hidden="1"/>
    </xf>
    <xf numFmtId="0" fontId="0" fillId="0" borderId="48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41" fontId="47" fillId="24" borderId="26" xfId="1516" applyNumberFormat="1" applyFont="1" applyFill="1" applyBorder="1" applyAlignment="1" applyProtection="1">
      <alignment horizontal="center" vertical="center" wrapText="1"/>
      <protection hidden="1"/>
    </xf>
    <xf numFmtId="41" fontId="47" fillId="24" borderId="5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0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1" xfId="1516" applyNumberFormat="1" applyFont="1" applyFill="1" applyBorder="1" applyAlignment="1" applyProtection="1">
      <alignment horizontal="center" vertical="center"/>
      <protection hidden="1"/>
    </xf>
    <xf numFmtId="41" fontId="176" fillId="24" borderId="72" xfId="1516" applyNumberFormat="1" applyFont="1" applyFill="1" applyBorder="1" applyAlignment="1" applyProtection="1">
      <alignment horizontal="center" vertical="center"/>
      <protection hidden="1"/>
    </xf>
    <xf numFmtId="41" fontId="176" fillId="24" borderId="55" xfId="1326" applyNumberFormat="1" applyFont="1" applyFill="1" applyBorder="1" applyAlignment="1" applyProtection="1">
      <alignment horizontal="center" vertical="center" wrapText="1"/>
      <protection hidden="1"/>
    </xf>
    <xf numFmtId="41" fontId="176" fillId="24" borderId="21" xfId="1326" applyNumberFormat="1" applyFont="1" applyFill="1" applyBorder="1" applyAlignment="1" applyProtection="1">
      <alignment horizontal="center" vertical="center" wrapText="1"/>
      <protection hidden="1"/>
    </xf>
    <xf numFmtId="41" fontId="176" fillId="24" borderId="34" xfId="1326" applyNumberFormat="1" applyFont="1" applyFill="1" applyBorder="1" applyAlignment="1" applyProtection="1">
      <alignment horizontal="center" vertical="center" wrapText="1"/>
      <protection hidden="1"/>
    </xf>
    <xf numFmtId="41" fontId="176" fillId="24" borderId="6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6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7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53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26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5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5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31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48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3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6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56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38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35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1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2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0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32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9" xfId="1516" applyNumberFormat="1" applyFont="1" applyFill="1" applyBorder="1" applyAlignment="1" applyProtection="1">
      <alignment horizontal="center" vertical="center" wrapText="1"/>
      <protection hidden="1"/>
    </xf>
    <xf numFmtId="0" fontId="192" fillId="24" borderId="67" xfId="0" applyFont="1" applyFill="1" applyBorder="1" applyAlignment="1" applyProtection="1">
      <alignment horizontal="center" vertical="center" wrapText="1"/>
      <protection hidden="1"/>
    </xf>
    <xf numFmtId="0" fontId="192" fillId="24" borderId="68" xfId="0" applyFont="1" applyFill="1" applyBorder="1" applyAlignment="1" applyProtection="1">
      <alignment horizontal="center" vertical="center" wrapText="1"/>
      <protection hidden="1"/>
    </xf>
    <xf numFmtId="41" fontId="47" fillId="24" borderId="73" xfId="1516" applyNumberFormat="1" applyFont="1" applyFill="1" applyBorder="1" applyAlignment="1" applyProtection="1">
      <alignment horizontal="center" vertical="center" wrapText="1"/>
      <protection hidden="1"/>
    </xf>
    <xf numFmtId="41" fontId="47" fillId="24" borderId="67" xfId="1516" applyNumberFormat="1" applyFont="1" applyFill="1" applyBorder="1" applyAlignment="1" applyProtection="1">
      <alignment horizontal="center" vertical="center" wrapText="1"/>
      <protection hidden="1"/>
    </xf>
    <xf numFmtId="41" fontId="47" fillId="24" borderId="68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60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61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62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53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26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54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45" xfId="1516" applyNumberFormat="1" applyFont="1" applyFill="1" applyBorder="1" applyAlignment="1" applyProtection="1">
      <alignment horizontal="center" vertical="center" wrapText="1"/>
      <protection hidden="1"/>
    </xf>
    <xf numFmtId="0" fontId="176" fillId="24" borderId="56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56" xfId="1516" applyNumberFormat="1" applyFont="1" applyFill="1" applyBorder="1" applyAlignment="1" applyProtection="1">
      <alignment vertical="center" wrapText="1"/>
      <protection hidden="1"/>
    </xf>
    <xf numFmtId="0" fontId="0" fillId="0" borderId="56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1" fontId="176" fillId="62" borderId="35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2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5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74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7" xfId="1516" applyNumberFormat="1" applyFont="1" applyFill="1" applyBorder="1" applyAlignment="1" applyProtection="1">
      <alignment horizontal="center" vertical="center" wrapText="1"/>
      <protection hidden="1"/>
    </xf>
    <xf numFmtId="41" fontId="176" fillId="24" borderId="68" xfId="1516" applyNumberFormat="1" applyFont="1" applyFill="1" applyBorder="1" applyAlignment="1" applyProtection="1">
      <alignment horizontal="center" vertical="center" wrapText="1"/>
      <protection hidden="1"/>
    </xf>
    <xf numFmtId="0" fontId="200" fillId="24" borderId="0" xfId="0" applyFont="1" applyFill="1" applyBorder="1" applyAlignment="1" applyProtection="1">
      <alignment horizontal="center" vertical="center" wrapText="1"/>
      <protection hidden="1"/>
    </xf>
    <xf numFmtId="0" fontId="200" fillId="24" borderId="32" xfId="0" applyFont="1" applyFill="1" applyBorder="1" applyAlignment="1" applyProtection="1">
      <alignment horizontal="center" vertical="center" wrapText="1"/>
      <protection hidden="1"/>
    </xf>
    <xf numFmtId="41" fontId="47" fillId="24" borderId="35" xfId="1516" applyNumberFormat="1" applyFont="1" applyFill="1" applyBorder="1" applyAlignment="1" applyProtection="1">
      <alignment horizontal="center" vertical="center" wrapText="1"/>
      <protection hidden="1"/>
    </xf>
    <xf numFmtId="179" fontId="176" fillId="62" borderId="65" xfId="0" applyNumberFormat="1" applyFont="1" applyFill="1" applyBorder="1" applyAlignment="1" applyProtection="1">
      <alignment horizontal="center" vertical="center" wrapText="1"/>
      <protection hidden="1"/>
    </xf>
    <xf numFmtId="179" fontId="176" fillId="62" borderId="38" xfId="0" applyNumberFormat="1" applyFont="1" applyFill="1" applyBorder="1" applyAlignment="1" applyProtection="1">
      <alignment horizontal="center" vertical="center"/>
      <protection hidden="1"/>
    </xf>
    <xf numFmtId="179" fontId="176" fillId="62" borderId="39" xfId="0" applyNumberFormat="1" applyFont="1" applyFill="1" applyBorder="1" applyAlignment="1" applyProtection="1">
      <alignment horizontal="center" vertical="center"/>
      <protection hidden="1"/>
    </xf>
    <xf numFmtId="179" fontId="176" fillId="62" borderId="27" xfId="0" applyNumberFormat="1" applyFont="1" applyFill="1" applyBorder="1" applyAlignment="1" applyProtection="1">
      <alignment horizontal="center" vertical="center" wrapText="1"/>
      <protection hidden="1"/>
    </xf>
    <xf numFmtId="179" fontId="176" fillId="62" borderId="27" xfId="0" applyNumberFormat="1" applyFont="1" applyFill="1" applyBorder="1" applyAlignment="1" applyProtection="1">
      <alignment horizontal="center" vertical="center"/>
      <protection hidden="1"/>
    </xf>
    <xf numFmtId="179" fontId="176" fillId="62" borderId="37" xfId="0" applyNumberFormat="1" applyFont="1" applyFill="1" applyBorder="1" applyAlignment="1" applyProtection="1">
      <alignment horizontal="center" vertical="center"/>
      <protection hidden="1"/>
    </xf>
    <xf numFmtId="0" fontId="176" fillId="62" borderId="27" xfId="0" applyFont="1" applyFill="1" applyBorder="1" applyAlignment="1" applyProtection="1">
      <alignment horizontal="center" vertical="center"/>
      <protection hidden="1"/>
    </xf>
    <xf numFmtId="0" fontId="178" fillId="62" borderId="0" xfId="0" applyFont="1" applyFill="1" applyAlignment="1" applyProtection="1">
      <alignment horizontal="center" vertical="center"/>
      <protection hidden="1"/>
    </xf>
    <xf numFmtId="179" fontId="178" fillId="62" borderId="0" xfId="1325" applyNumberFormat="1" applyFont="1" applyFill="1" applyBorder="1" applyAlignment="1" applyProtection="1">
      <alignment horizontal="center" vertical="center"/>
      <protection hidden="1"/>
    </xf>
    <xf numFmtId="179" fontId="176" fillId="62" borderId="69" xfId="0" applyNumberFormat="1" applyFont="1" applyFill="1" applyBorder="1" applyAlignment="1" applyProtection="1">
      <alignment horizontal="center" vertical="center"/>
      <protection hidden="1"/>
    </xf>
    <xf numFmtId="177" fontId="176" fillId="62" borderId="55" xfId="1325" applyFont="1" applyFill="1" applyBorder="1" applyAlignment="1" applyProtection="1">
      <alignment horizontal="center" vertical="center" wrapText="1"/>
      <protection hidden="1"/>
    </xf>
    <xf numFmtId="177" fontId="176" fillId="62" borderId="21" xfId="1325" applyFont="1" applyFill="1" applyBorder="1" applyAlignment="1" applyProtection="1">
      <alignment horizontal="center" vertical="center" wrapText="1"/>
      <protection hidden="1"/>
    </xf>
    <xf numFmtId="177" fontId="176" fillId="62" borderId="34" xfId="1325" applyFont="1" applyFill="1" applyBorder="1" applyAlignment="1" applyProtection="1">
      <alignment horizontal="center" vertical="center" wrapText="1"/>
      <protection hidden="1"/>
    </xf>
    <xf numFmtId="179" fontId="176" fillId="62" borderId="48" xfId="0" applyNumberFormat="1" applyFont="1" applyFill="1" applyBorder="1" applyAlignment="1" applyProtection="1">
      <alignment horizontal="center" vertical="center"/>
      <protection hidden="1"/>
    </xf>
    <xf numFmtId="0" fontId="176" fillId="62" borderId="25" xfId="0" applyFont="1" applyFill="1" applyBorder="1" applyAlignment="1" applyProtection="1">
      <alignment horizontal="center" vertical="center" wrapText="1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179" fontId="176" fillId="62" borderId="49" xfId="1325" applyNumberFormat="1" applyFont="1" applyFill="1" applyBorder="1" applyAlignment="1" applyProtection="1">
      <alignment horizontal="center" vertical="center"/>
      <protection hidden="1"/>
    </xf>
    <xf numFmtId="179" fontId="176" fillId="62" borderId="47" xfId="1325" applyNumberFormat="1" applyFont="1" applyFill="1" applyBorder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/>
      <protection hidden="1"/>
    </xf>
    <xf numFmtId="179" fontId="179" fillId="62" borderId="0" xfId="1325" applyNumberFormat="1" applyFont="1" applyFill="1" applyBorder="1" applyAlignment="1" applyProtection="1">
      <alignment horizontal="center" vertical="center"/>
      <protection hidden="1"/>
    </xf>
    <xf numFmtId="177" fontId="176" fillId="62" borderId="78" xfId="1325" applyFont="1" applyFill="1" applyBorder="1" applyAlignment="1" applyProtection="1">
      <alignment horizontal="center" vertical="center" wrapText="1"/>
      <protection hidden="1"/>
    </xf>
    <xf numFmtId="177" fontId="176" fillId="62" borderId="23" xfId="1325" applyFont="1" applyFill="1" applyBorder="1" applyAlignment="1" applyProtection="1">
      <alignment horizontal="center" vertical="center" wrapText="1"/>
      <protection hidden="1"/>
    </xf>
    <xf numFmtId="177" fontId="176" fillId="62" borderId="33" xfId="1325" applyFont="1" applyFill="1" applyBorder="1" applyAlignment="1" applyProtection="1">
      <alignment horizontal="center" vertical="center" wrapText="1"/>
      <protection hidden="1"/>
    </xf>
    <xf numFmtId="177" fontId="176" fillId="24" borderId="78" xfId="1326" applyFont="1" applyFill="1" applyBorder="1" applyAlignment="1" applyProtection="1">
      <alignment horizontal="center" vertical="center" wrapText="1"/>
      <protection hidden="1"/>
    </xf>
    <xf numFmtId="177" fontId="176" fillId="24" borderId="23" xfId="1326" applyFont="1" applyFill="1" applyBorder="1" applyAlignment="1" applyProtection="1">
      <alignment horizontal="center" vertical="center" wrapText="1"/>
      <protection hidden="1"/>
    </xf>
    <xf numFmtId="177" fontId="176" fillId="24" borderId="33" xfId="1326" applyFont="1" applyFill="1" applyBorder="1" applyAlignment="1" applyProtection="1">
      <alignment horizontal="center" vertical="center" wrapText="1"/>
      <protection hidden="1"/>
    </xf>
    <xf numFmtId="0" fontId="176" fillId="24" borderId="75" xfId="1516" applyFont="1" applyFill="1" applyBorder="1" applyAlignment="1" applyProtection="1">
      <alignment horizontal="center" vertical="center" wrapText="1"/>
      <protection hidden="1"/>
    </xf>
    <xf numFmtId="0" fontId="176" fillId="24" borderId="67" xfId="1516" applyFont="1" applyFill="1" applyBorder="1" applyAlignment="1" applyProtection="1">
      <alignment horizontal="center" vertical="center" wrapText="1"/>
      <protection hidden="1"/>
    </xf>
    <xf numFmtId="0" fontId="176" fillId="24" borderId="68" xfId="1516" applyFont="1" applyFill="1" applyBorder="1" applyAlignment="1" applyProtection="1">
      <alignment horizontal="center" vertical="center" wrapText="1"/>
      <protection hidden="1"/>
    </xf>
    <xf numFmtId="0" fontId="176" fillId="24" borderId="53" xfId="1516" applyFont="1" applyFill="1" applyBorder="1" applyAlignment="1" applyProtection="1">
      <alignment horizontal="center" vertical="center" wrapText="1"/>
      <protection hidden="1"/>
    </xf>
    <xf numFmtId="0" fontId="176" fillId="24" borderId="26" xfId="1516" applyFont="1" applyFill="1" applyBorder="1" applyAlignment="1" applyProtection="1">
      <alignment horizontal="center" vertical="center" wrapText="1"/>
      <protection hidden="1"/>
    </xf>
    <xf numFmtId="0" fontId="176" fillId="24" borderId="54" xfId="1516" applyFont="1" applyFill="1" applyBorder="1" applyAlignment="1" applyProtection="1">
      <alignment horizontal="center" vertical="center" wrapText="1"/>
      <protection hidden="1"/>
    </xf>
    <xf numFmtId="0" fontId="178" fillId="24" borderId="0" xfId="1516" applyFont="1" applyFill="1" applyAlignment="1" applyProtection="1">
      <alignment horizontal="center" vertical="center"/>
      <protection hidden="1"/>
    </xf>
    <xf numFmtId="0" fontId="179" fillId="24" borderId="0" xfId="1516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Alignment="1" applyProtection="1">
      <alignment horizontal="center" vertical="center"/>
      <protection hidden="1"/>
    </xf>
    <xf numFmtId="0" fontId="176" fillId="24" borderId="60" xfId="1516" applyFont="1" applyFill="1" applyBorder="1" applyAlignment="1" applyProtection="1">
      <alignment horizontal="center" vertical="center" wrapText="1"/>
      <protection hidden="1"/>
    </xf>
    <xf numFmtId="0" fontId="176" fillId="24" borderId="61" xfId="1516" applyFont="1" applyFill="1" applyBorder="1" applyAlignment="1" applyProtection="1">
      <alignment horizontal="center" vertical="center" wrapText="1"/>
      <protection hidden="1"/>
    </xf>
    <xf numFmtId="0" fontId="176" fillId="24" borderId="62" xfId="1516" applyFont="1" applyFill="1" applyBorder="1" applyAlignment="1" applyProtection="1">
      <alignment horizontal="center" vertical="center" wrapText="1"/>
      <protection hidden="1"/>
    </xf>
    <xf numFmtId="177" fontId="176" fillId="24" borderId="55" xfId="1326" applyFont="1" applyFill="1" applyBorder="1" applyAlignment="1" applyProtection="1">
      <alignment horizontal="center" vertical="center" wrapText="1"/>
      <protection hidden="1"/>
    </xf>
    <xf numFmtId="177" fontId="176" fillId="24" borderId="21" xfId="1326" applyFont="1" applyFill="1" applyBorder="1" applyAlignment="1" applyProtection="1">
      <alignment horizontal="center" vertical="center" wrapText="1"/>
      <protection hidden="1"/>
    </xf>
    <xf numFmtId="177" fontId="176" fillId="24" borderId="34" xfId="1326" applyFont="1" applyFill="1" applyBorder="1" applyAlignment="1" applyProtection="1">
      <alignment horizontal="center" vertical="center" wrapText="1"/>
      <protection hidden="1"/>
    </xf>
    <xf numFmtId="0" fontId="178" fillId="24" borderId="0" xfId="1515" applyFont="1" applyFill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left" vertical="center"/>
      <protection hidden="1"/>
    </xf>
    <xf numFmtId="176" fontId="176" fillId="24" borderId="55" xfId="1327" applyFont="1" applyFill="1" applyBorder="1" applyAlignment="1" applyProtection="1">
      <alignment horizontal="center" vertical="center" wrapText="1"/>
      <protection hidden="1"/>
    </xf>
    <xf numFmtId="176" fontId="176" fillId="24" borderId="21" xfId="1327" applyFont="1" applyFill="1" applyBorder="1" applyAlignment="1" applyProtection="1">
      <alignment horizontal="center" vertical="center" wrapText="1"/>
      <protection hidden="1"/>
    </xf>
    <xf numFmtId="176" fontId="176" fillId="24" borderId="34" xfId="1327" applyFont="1" applyFill="1" applyBorder="1" applyAlignment="1" applyProtection="1">
      <alignment horizontal="center" vertical="center" wrapText="1"/>
      <protection hidden="1"/>
    </xf>
    <xf numFmtId="0" fontId="176" fillId="24" borderId="60" xfId="1515" applyFont="1" applyFill="1" applyBorder="1" applyAlignment="1" applyProtection="1">
      <alignment horizontal="center" vertical="center" wrapText="1"/>
      <protection hidden="1"/>
    </xf>
    <xf numFmtId="0" fontId="176" fillId="24" borderId="61" xfId="1515" applyFont="1" applyFill="1" applyBorder="1" applyAlignment="1" applyProtection="1">
      <alignment horizontal="center" vertical="center" wrapText="1"/>
      <protection hidden="1"/>
    </xf>
    <xf numFmtId="0" fontId="176" fillId="24" borderId="62" xfId="1515" applyFont="1" applyFill="1" applyBorder="1" applyAlignment="1" applyProtection="1">
      <alignment horizontal="center" vertical="center" wrapText="1"/>
      <protection hidden="1"/>
    </xf>
    <xf numFmtId="0" fontId="176" fillId="24" borderId="53" xfId="1515" applyFont="1" applyFill="1" applyBorder="1" applyAlignment="1" applyProtection="1">
      <alignment horizontal="center" vertical="center" wrapText="1"/>
      <protection hidden="1"/>
    </xf>
    <xf numFmtId="0" fontId="176" fillId="24" borderId="26" xfId="1515" applyFont="1" applyFill="1" applyBorder="1" applyAlignment="1" applyProtection="1">
      <alignment horizontal="center" vertical="center" wrapText="1"/>
      <protection hidden="1"/>
    </xf>
    <xf numFmtId="0" fontId="176" fillId="24" borderId="54" xfId="1515" applyFont="1" applyFill="1" applyBorder="1" applyAlignment="1" applyProtection="1">
      <alignment horizontal="center" vertical="center" wrapText="1"/>
      <protection hidden="1"/>
    </xf>
    <xf numFmtId="0" fontId="176" fillId="24" borderId="75" xfId="1515" applyFont="1" applyFill="1" applyBorder="1" applyAlignment="1" applyProtection="1">
      <alignment horizontal="center" vertical="center" wrapText="1"/>
      <protection hidden="1"/>
    </xf>
    <xf numFmtId="0" fontId="176" fillId="24" borderId="67" xfId="1515" applyFont="1" applyFill="1" applyBorder="1" applyAlignment="1" applyProtection="1">
      <alignment horizontal="center" vertical="center" wrapText="1"/>
      <protection hidden="1"/>
    </xf>
    <xf numFmtId="0" fontId="176" fillId="24" borderId="68" xfId="1515" applyFont="1" applyFill="1" applyBorder="1" applyAlignment="1" applyProtection="1">
      <alignment horizontal="center" vertical="center" wrapText="1"/>
      <protection hidden="1"/>
    </xf>
    <xf numFmtId="176" fontId="176" fillId="24" borderId="78" xfId="1327" applyFont="1" applyFill="1" applyBorder="1" applyAlignment="1" applyProtection="1">
      <alignment horizontal="center" vertical="center" wrapText="1"/>
      <protection hidden="1"/>
    </xf>
    <xf numFmtId="176" fontId="176" fillId="24" borderId="23" xfId="1327" applyFont="1" applyFill="1" applyBorder="1" applyAlignment="1" applyProtection="1">
      <alignment horizontal="center" vertical="center" wrapText="1"/>
      <protection hidden="1"/>
    </xf>
    <xf numFmtId="176" fontId="176" fillId="24" borderId="33" xfId="1327" applyFont="1" applyFill="1" applyBorder="1" applyAlignment="1" applyProtection="1">
      <alignment horizontal="center" vertical="center" wrapText="1"/>
      <protection hidden="1"/>
    </xf>
    <xf numFmtId="0" fontId="180" fillId="24" borderId="53" xfId="1515" applyFont="1" applyFill="1" applyBorder="1" applyAlignment="1" applyProtection="1">
      <alignment horizontal="center" vertical="center" wrapText="1"/>
      <protection hidden="1"/>
    </xf>
    <xf numFmtId="0" fontId="180" fillId="24" borderId="26" xfId="1515" applyFont="1" applyFill="1" applyBorder="1" applyAlignment="1" applyProtection="1">
      <alignment horizontal="center" vertical="center" wrapText="1"/>
      <protection hidden="1"/>
    </xf>
    <xf numFmtId="0" fontId="180" fillId="24" borderId="54" xfId="1515" applyFont="1" applyFill="1" applyBorder="1" applyAlignment="1" applyProtection="1">
      <alignment horizontal="center" vertical="center" wrapText="1"/>
      <protection hidden="1"/>
    </xf>
    <xf numFmtId="177" fontId="176" fillId="24" borderId="41" xfId="1325" applyFont="1" applyFill="1" applyBorder="1" applyAlignment="1" applyProtection="1">
      <alignment horizontal="center" vertical="center"/>
      <protection hidden="1"/>
    </xf>
    <xf numFmtId="179" fontId="176" fillId="24" borderId="49" xfId="0" applyNumberFormat="1" applyFont="1" applyFill="1" applyBorder="1" applyAlignment="1" applyProtection="1">
      <alignment horizontal="center" vertical="center"/>
      <protection hidden="1"/>
    </xf>
    <xf numFmtId="179" fontId="176" fillId="24" borderId="47" xfId="0" applyNumberFormat="1" applyFont="1" applyFill="1" applyBorder="1" applyAlignment="1" applyProtection="1">
      <alignment horizontal="center" vertical="center"/>
      <protection hidden="1"/>
    </xf>
    <xf numFmtId="179" fontId="176" fillId="24" borderId="48" xfId="1325" applyNumberFormat="1" applyFont="1" applyFill="1" applyBorder="1" applyAlignment="1" applyProtection="1">
      <alignment horizontal="left" vertical="center"/>
      <protection hidden="1"/>
    </xf>
    <xf numFmtId="179" fontId="176" fillId="24" borderId="49" xfId="1325" applyNumberFormat="1" applyFont="1" applyFill="1" applyBorder="1" applyAlignment="1" applyProtection="1">
      <alignment horizontal="left" vertical="center"/>
      <protection hidden="1"/>
    </xf>
    <xf numFmtId="179" fontId="176" fillId="24" borderId="73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67" xfId="0" applyNumberFormat="1" applyFont="1" applyFill="1" applyBorder="1" applyAlignment="1" applyProtection="1">
      <alignment horizontal="center" vertical="center"/>
      <protection hidden="1"/>
    </xf>
    <xf numFmtId="179" fontId="176" fillId="24" borderId="68" xfId="0" applyNumberFormat="1" applyFont="1" applyFill="1" applyBorder="1" applyAlignment="1" applyProtection="1">
      <alignment horizontal="center" vertical="center"/>
      <protection hidden="1"/>
    </xf>
    <xf numFmtId="179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56" xfId="0" applyNumberFormat="1" applyFont="1" applyFill="1" applyBorder="1" applyAlignment="1" applyProtection="1">
      <alignment horizontal="center" vertical="center"/>
      <protection hidden="1"/>
    </xf>
    <xf numFmtId="179" fontId="176" fillId="62" borderId="38" xfId="0" applyNumberFormat="1" applyFont="1" applyFill="1" applyBorder="1" applyAlignment="1" applyProtection="1">
      <alignment horizontal="center" vertical="center" wrapText="1"/>
      <protection hidden="1"/>
    </xf>
    <xf numFmtId="177" fontId="176" fillId="24" borderId="44" xfId="1325" applyFont="1" applyFill="1" applyBorder="1" applyAlignment="1" applyProtection="1">
      <alignment horizontal="center" vertical="center"/>
      <protection hidden="1"/>
    </xf>
    <xf numFmtId="0" fontId="176" fillId="24" borderId="50" xfId="0" applyFont="1" applyFill="1" applyBorder="1" applyAlignment="1" applyProtection="1">
      <alignment horizontal="center" vertical="center" wrapText="1"/>
      <protection hidden="1"/>
    </xf>
    <xf numFmtId="0" fontId="176" fillId="24" borderId="51" xfId="0" applyFont="1" applyFill="1" applyBorder="1" applyAlignment="1" applyProtection="1">
      <alignment horizontal="center" vertical="center"/>
      <protection hidden="1"/>
    </xf>
    <xf numFmtId="0" fontId="176" fillId="24" borderId="52" xfId="0" applyFont="1" applyFill="1" applyBorder="1" applyAlignment="1" applyProtection="1">
      <alignment horizontal="center" vertical="center"/>
      <protection hidden="1"/>
    </xf>
    <xf numFmtId="0" fontId="199" fillId="24" borderId="0" xfId="1515" applyFont="1" applyFill="1" applyBorder="1" applyAlignment="1" applyProtection="1">
      <alignment horizontal="center" vertical="center"/>
      <protection hidden="1"/>
    </xf>
    <xf numFmtId="0" fontId="178" fillId="24" borderId="0" xfId="1515" applyFont="1" applyFill="1" applyBorder="1" applyAlignment="1" applyProtection="1">
      <alignment horizontal="center" vertical="center"/>
      <protection hidden="1"/>
    </xf>
    <xf numFmtId="0" fontId="176" fillId="24" borderId="64" xfId="1515" applyFont="1" applyFill="1" applyBorder="1" applyAlignment="1" applyProtection="1">
      <alignment horizontal="center" vertical="center" wrapText="1"/>
      <protection hidden="1"/>
    </xf>
    <xf numFmtId="0" fontId="176" fillId="24" borderId="76" xfId="1515" applyFont="1" applyFill="1" applyBorder="1" applyAlignment="1" applyProtection="1">
      <alignment horizontal="center" vertical="center" wrapText="1"/>
      <protection hidden="1"/>
    </xf>
    <xf numFmtId="0" fontId="176" fillId="24" borderId="77" xfId="1515" applyFont="1" applyFill="1" applyBorder="1" applyAlignment="1" applyProtection="1">
      <alignment horizontal="center" vertical="center" wrapText="1"/>
      <protection hidden="1"/>
    </xf>
    <xf numFmtId="176" fontId="176" fillId="24" borderId="31" xfId="1327" applyFont="1" applyFill="1" applyBorder="1" applyAlignment="1" applyProtection="1">
      <alignment horizontal="center" vertical="center" wrapText="1"/>
      <protection hidden="1"/>
    </xf>
    <xf numFmtId="176" fontId="176" fillId="24" borderId="0" xfId="1327" applyFont="1" applyFill="1" applyBorder="1" applyAlignment="1" applyProtection="1">
      <alignment horizontal="center" vertical="center" wrapText="1"/>
      <protection hidden="1"/>
    </xf>
    <xf numFmtId="176" fontId="176" fillId="24" borderId="32" xfId="1327" applyFont="1" applyFill="1" applyBorder="1" applyAlignment="1" applyProtection="1">
      <alignment horizontal="center" vertical="center" wrapText="1"/>
      <protection hidden="1"/>
    </xf>
    <xf numFmtId="0" fontId="179" fillId="24" borderId="0" xfId="1515" applyFont="1" applyFill="1" applyAlignment="1" applyProtection="1">
      <alignment horizontal="center" vertical="center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177" fontId="176" fillId="24" borderId="55" xfId="1325" applyFont="1" applyFill="1" applyBorder="1" applyAlignment="1" applyProtection="1">
      <alignment horizontal="center" vertical="center" wrapText="1"/>
      <protection hidden="1"/>
    </xf>
    <xf numFmtId="177" fontId="176" fillId="24" borderId="21" xfId="1325" applyFont="1" applyFill="1" applyBorder="1" applyAlignment="1" applyProtection="1">
      <alignment horizontal="center" vertical="center" wrapText="1"/>
      <protection hidden="1"/>
    </xf>
    <xf numFmtId="177" fontId="176" fillId="24" borderId="34" xfId="1325" applyFont="1" applyFill="1" applyBorder="1" applyAlignment="1" applyProtection="1">
      <alignment horizontal="center" vertical="center" wrapText="1"/>
      <protection hidden="1"/>
    </xf>
    <xf numFmtId="0" fontId="176" fillId="24" borderId="64" xfId="0" applyFont="1" applyFill="1" applyBorder="1" applyAlignment="1" applyProtection="1">
      <alignment horizontal="center" vertical="center" wrapText="1"/>
      <protection hidden="1"/>
    </xf>
    <xf numFmtId="0" fontId="176" fillId="24" borderId="76" xfId="0" applyFont="1" applyFill="1" applyBorder="1" applyAlignment="1" applyProtection="1">
      <alignment horizontal="center" vertical="center"/>
      <protection hidden="1"/>
    </xf>
    <xf numFmtId="0" fontId="176" fillId="24" borderId="77" xfId="0" applyFont="1" applyFill="1" applyBorder="1" applyAlignment="1" applyProtection="1">
      <alignment horizontal="center" vertical="center"/>
      <protection hidden="1"/>
    </xf>
    <xf numFmtId="0" fontId="176" fillId="24" borderId="53" xfId="0" applyFont="1" applyFill="1" applyBorder="1" applyAlignment="1" applyProtection="1">
      <alignment horizontal="center" vertical="center" wrapText="1"/>
      <protection hidden="1"/>
    </xf>
    <xf numFmtId="0" fontId="176" fillId="24" borderId="26" xfId="0" applyFont="1" applyFill="1" applyBorder="1" applyAlignment="1" applyProtection="1">
      <alignment horizontal="center" vertical="center"/>
      <protection hidden="1"/>
    </xf>
    <xf numFmtId="0" fontId="176" fillId="24" borderId="54" xfId="0" applyFont="1" applyFill="1" applyBorder="1" applyAlignment="1" applyProtection="1">
      <alignment horizontal="center" vertical="center"/>
      <protection hidden="1"/>
    </xf>
    <xf numFmtId="0" fontId="176" fillId="24" borderId="75" xfId="0" applyFont="1" applyFill="1" applyBorder="1" applyAlignment="1" applyProtection="1">
      <alignment horizontal="center" vertical="center" wrapText="1"/>
      <protection hidden="1"/>
    </xf>
    <xf numFmtId="0" fontId="176" fillId="24" borderId="67" xfId="0" applyFont="1" applyFill="1" applyBorder="1" applyAlignment="1" applyProtection="1">
      <alignment horizontal="center" vertical="center"/>
      <protection hidden="1"/>
    </xf>
    <xf numFmtId="0" fontId="176" fillId="24" borderId="68" xfId="0" applyFont="1" applyFill="1" applyBorder="1" applyAlignment="1" applyProtection="1">
      <alignment horizontal="center" vertical="center"/>
      <protection hidden="1"/>
    </xf>
    <xf numFmtId="181" fontId="180" fillId="24" borderId="31" xfId="0" applyNumberFormat="1" applyFont="1" applyFill="1" applyBorder="1" applyAlignment="1" applyProtection="1">
      <alignment horizontal="right"/>
      <protection hidden="1"/>
    </xf>
    <xf numFmtId="0" fontId="176" fillId="62" borderId="92" xfId="0" applyFont="1" applyFill="1" applyBorder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right" vertical="top"/>
      <protection hidden="1"/>
    </xf>
    <xf numFmtId="0" fontId="176" fillId="24" borderId="47" xfId="0" applyFont="1" applyFill="1" applyBorder="1" applyAlignment="1" applyProtection="1">
      <alignment horizontal="center" vertical="center" wrapText="1"/>
      <protection hidden="1"/>
    </xf>
    <xf numFmtId="0" fontId="177" fillId="24" borderId="27" xfId="0" applyFont="1" applyFill="1" applyBorder="1" applyAlignment="1" applyProtection="1">
      <alignment horizontal="center" vertical="center"/>
      <protection hidden="1"/>
    </xf>
    <xf numFmtId="0" fontId="177" fillId="24" borderId="37" xfId="0" applyFont="1" applyFill="1" applyBorder="1" applyAlignment="1" applyProtection="1">
      <alignment horizontal="center" vertical="center"/>
      <protection hidden="1"/>
    </xf>
    <xf numFmtId="180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36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58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49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75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31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79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80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49" xfId="0" applyFont="1" applyFill="1" applyBorder="1" applyAlignment="1" applyProtection="1">
      <alignment horizontal="center" vertical="center" wrapText="1"/>
      <protection hidden="1"/>
    </xf>
    <xf numFmtId="0" fontId="176" fillId="24" borderId="38" xfId="0" applyFont="1" applyFill="1" applyBorder="1" applyAlignment="1" applyProtection="1">
      <alignment horizontal="center" vertical="center"/>
      <protection hidden="1"/>
    </xf>
    <xf numFmtId="0" fontId="176" fillId="24" borderId="39" xfId="0" applyFont="1" applyFill="1" applyBorder="1" applyAlignment="1" applyProtection="1">
      <alignment horizontal="center" vertical="center"/>
      <protection hidden="1"/>
    </xf>
    <xf numFmtId="177" fontId="176" fillId="24" borderId="78" xfId="1325" applyFont="1" applyFill="1" applyBorder="1" applyAlignment="1" applyProtection="1">
      <alignment horizontal="center" vertical="center"/>
      <protection hidden="1"/>
    </xf>
    <xf numFmtId="177" fontId="176" fillId="24" borderId="23" xfId="1325" applyFont="1" applyFill="1" applyBorder="1" applyAlignment="1" applyProtection="1">
      <alignment horizontal="center" vertical="center"/>
      <protection hidden="1"/>
    </xf>
    <xf numFmtId="177" fontId="176" fillId="24" borderId="33" xfId="1325" applyFont="1" applyFill="1" applyBorder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177" fontId="176" fillId="24" borderId="31" xfId="1325" applyFont="1" applyFill="1" applyBorder="1" applyAlignment="1" applyProtection="1">
      <alignment horizontal="center" vertical="center" wrapText="1"/>
      <protection hidden="1"/>
    </xf>
    <xf numFmtId="177" fontId="176" fillId="24" borderId="55" xfId="1325" applyFont="1" applyFill="1" applyBorder="1" applyAlignment="1" applyProtection="1">
      <alignment horizontal="center" vertical="center"/>
      <protection hidden="1"/>
    </xf>
    <xf numFmtId="177" fontId="176" fillId="24" borderId="0" xfId="1325" applyFont="1" applyFill="1" applyBorder="1" applyAlignment="1" applyProtection="1">
      <alignment horizontal="center" vertical="center"/>
      <protection hidden="1"/>
    </xf>
    <xf numFmtId="177" fontId="176" fillId="24" borderId="21" xfId="1325" applyFont="1" applyFill="1" applyBorder="1" applyAlignment="1" applyProtection="1">
      <alignment horizontal="center" vertical="center"/>
      <protection hidden="1"/>
    </xf>
    <xf numFmtId="177" fontId="176" fillId="24" borderId="32" xfId="1325" applyFont="1" applyFill="1" applyBorder="1" applyAlignment="1" applyProtection="1">
      <alignment horizontal="center" vertical="center"/>
      <protection hidden="1"/>
    </xf>
    <xf numFmtId="177" fontId="176" fillId="24" borderId="34" xfId="1325" applyFont="1" applyFill="1" applyBorder="1" applyAlignment="1" applyProtection="1">
      <alignment horizontal="center" vertical="center"/>
      <protection hidden="1"/>
    </xf>
    <xf numFmtId="3" fontId="47" fillId="24" borderId="36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58" xfId="0" applyFont="1" applyFill="1" applyBorder="1" applyAlignment="1" applyProtection="1">
      <alignment horizontal="center" vertical="center"/>
      <protection hidden="1"/>
    </xf>
    <xf numFmtId="3" fontId="176" fillId="24" borderId="64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63" xfId="0" applyNumberFormat="1" applyFont="1" applyFill="1" applyBorder="1" applyAlignment="1" applyProtection="1">
      <alignment horizontal="center" vertical="center" wrapText="1"/>
      <protection hidden="1"/>
    </xf>
    <xf numFmtId="3" fontId="47" fillId="24" borderId="53" xfId="0" applyNumberFormat="1" applyFont="1" applyFill="1" applyBorder="1" applyAlignment="1" applyProtection="1">
      <alignment horizontal="center" vertical="center" wrapText="1"/>
      <protection hidden="1"/>
    </xf>
    <xf numFmtId="3" fontId="47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75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79" xfId="0" applyNumberFormat="1" applyFont="1" applyFill="1" applyBorder="1" applyAlignment="1" applyProtection="1">
      <alignment horizontal="center" vertical="center" wrapText="1"/>
      <protection hidden="1"/>
    </xf>
    <xf numFmtId="0" fontId="179" fillId="62" borderId="0" xfId="0" applyFont="1" applyFill="1" applyAlignment="1" applyProtection="1">
      <alignment horizontal="center" vertical="center"/>
      <protection hidden="1"/>
    </xf>
    <xf numFmtId="177" fontId="176" fillId="62" borderId="81" xfId="1325" applyFont="1" applyFill="1" applyBorder="1" applyAlignment="1" applyProtection="1">
      <alignment horizontal="center" vertical="center" wrapText="1"/>
      <protection hidden="1"/>
    </xf>
    <xf numFmtId="177" fontId="176" fillId="62" borderId="82" xfId="1325" applyFont="1" applyFill="1" applyBorder="1" applyAlignment="1" applyProtection="1">
      <alignment horizontal="center" vertical="center" wrapText="1"/>
      <protection hidden="1"/>
    </xf>
    <xf numFmtId="1" fontId="177" fillId="62" borderId="0" xfId="0" quotePrefix="1" applyNumberFormat="1" applyFont="1" applyFill="1" applyBorder="1" applyAlignment="1" applyProtection="1">
      <alignment horizontal="center" vertical="center"/>
      <protection hidden="1"/>
    </xf>
  </cellXfs>
  <cellStyles count="1630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2" xfId="14"/>
    <cellStyle name="20% - Accent2 2" xfId="15"/>
    <cellStyle name="20% - Accent3" xfId="16"/>
    <cellStyle name="20% - Accent3 2" xfId="17"/>
    <cellStyle name="20% - Accent4" xfId="18"/>
    <cellStyle name="20% - Accent4 2" xfId="19"/>
    <cellStyle name="20% - Accent5" xfId="20"/>
    <cellStyle name="20% - Accent5 2" xfId="21"/>
    <cellStyle name="20% - Accent6" xfId="22"/>
    <cellStyle name="20% - Accent6 2" xfId="23"/>
    <cellStyle name="20% - 강조색1" xfId="24" builtinId="30" customBuiltin="1"/>
    <cellStyle name="20% - 강조색1 2" xfId="25"/>
    <cellStyle name="20% - 강조색1 2 2" xfId="26"/>
    <cellStyle name="20% - 강조색1 2 2 2" xfId="27"/>
    <cellStyle name="20% - 강조색1 2 2 3" xfId="28"/>
    <cellStyle name="20% - 강조색1 2 3" xfId="29"/>
    <cellStyle name="20% - 강조색1 2 3 2" xfId="30"/>
    <cellStyle name="20% - 강조색1 3" xfId="31"/>
    <cellStyle name="20% - 강조색1 3 2" xfId="32"/>
    <cellStyle name="20% - 강조색1 3 2 2" xfId="33"/>
    <cellStyle name="20% - 강조색1 3 3" xfId="34"/>
    <cellStyle name="20% - 강조색1 4" xfId="35"/>
    <cellStyle name="20% - 강조색1 4 2" xfId="36"/>
    <cellStyle name="20% - 강조색1 5" xfId="37"/>
    <cellStyle name="20% - 강조색2" xfId="38" builtinId="34" customBuiltin="1"/>
    <cellStyle name="20% - 강조색2 2" xfId="39"/>
    <cellStyle name="20% - 강조색2 2 2" xfId="40"/>
    <cellStyle name="20% - 강조색2 2 2 2" xfId="41"/>
    <cellStyle name="20% - 강조색2 2 2 3" xfId="42"/>
    <cellStyle name="20% - 강조색2 2 3" xfId="43"/>
    <cellStyle name="20% - 강조색2 2 3 2" xfId="44"/>
    <cellStyle name="20% - 강조색2 3" xfId="45"/>
    <cellStyle name="20% - 강조색2 3 2" xfId="46"/>
    <cellStyle name="20% - 강조색2 3 2 2" xfId="47"/>
    <cellStyle name="20% - 강조색2 3 3" xfId="48"/>
    <cellStyle name="20% - 강조색2 4" xfId="49"/>
    <cellStyle name="20% - 강조색2 4 2" xfId="50"/>
    <cellStyle name="20% - 강조색2 5" xfId="51"/>
    <cellStyle name="20% - 강조색3" xfId="52" builtinId="38" customBuiltin="1"/>
    <cellStyle name="20% - 강조색3 2" xfId="53"/>
    <cellStyle name="20% - 강조색3 2 2" xfId="54"/>
    <cellStyle name="20% - 강조색3 2 2 2" xfId="55"/>
    <cellStyle name="20% - 강조색3 2 2 3" xfId="56"/>
    <cellStyle name="20% - 강조색3 2 3" xfId="57"/>
    <cellStyle name="20% - 강조색3 2 3 2" xfId="58"/>
    <cellStyle name="20% - 강조색3 3" xfId="59"/>
    <cellStyle name="20% - 강조색3 3 2" xfId="60"/>
    <cellStyle name="20% - 강조색3 3 2 2" xfId="61"/>
    <cellStyle name="20% - 강조색3 3 3" xfId="62"/>
    <cellStyle name="20% - 강조색3 4" xfId="63"/>
    <cellStyle name="20% - 강조색3 4 2" xfId="64"/>
    <cellStyle name="20% - 강조색3 5" xfId="65"/>
    <cellStyle name="20% - 강조색4" xfId="66" builtinId="42" customBuiltin="1"/>
    <cellStyle name="20% - 강조색4 2" xfId="67"/>
    <cellStyle name="20% - 강조색4 2 2" xfId="68"/>
    <cellStyle name="20% - 강조색4 2 2 2" xfId="69"/>
    <cellStyle name="20% - 강조색4 2 2 3" xfId="70"/>
    <cellStyle name="20% - 강조색4 2 3" xfId="71"/>
    <cellStyle name="20% - 강조색4 2 3 2" xfId="72"/>
    <cellStyle name="20% - 강조색4 3" xfId="73"/>
    <cellStyle name="20% - 강조색4 3 2" xfId="74"/>
    <cellStyle name="20% - 강조색4 3 2 2" xfId="75"/>
    <cellStyle name="20% - 강조색4 3 3" xfId="76"/>
    <cellStyle name="20% - 강조색4 4" xfId="77"/>
    <cellStyle name="20% - 강조색4 4 2" xfId="78"/>
    <cellStyle name="20% - 강조색4 5" xfId="79"/>
    <cellStyle name="20% - 강조색5" xfId="80" builtinId="46" customBuiltin="1"/>
    <cellStyle name="20% - 강조색5 2" xfId="81"/>
    <cellStyle name="20% - 강조색5 2 2" xfId="82"/>
    <cellStyle name="20% - 강조색5 2 2 2" xfId="83"/>
    <cellStyle name="20% - 강조색5 2 2 3" xfId="84"/>
    <cellStyle name="20% - 강조색5 2 3" xfId="85"/>
    <cellStyle name="20% - 강조색5 2 3 2" xfId="86"/>
    <cellStyle name="20% - 강조색5 3" xfId="87"/>
    <cellStyle name="20% - 강조색5 3 2" xfId="88"/>
    <cellStyle name="20% - 강조색5 3 2 2" xfId="89"/>
    <cellStyle name="20% - 강조색5 3 3" xfId="90"/>
    <cellStyle name="20% - 강조색5 4" xfId="91"/>
    <cellStyle name="20% - 강조색5 4 2" xfId="92"/>
    <cellStyle name="20% - 강조색6" xfId="93" builtinId="50" customBuiltin="1"/>
    <cellStyle name="20% - 강조색6 2" xfId="94"/>
    <cellStyle name="20% - 강조색6 2 2" xfId="95"/>
    <cellStyle name="20% - 강조색6 2 2 2" xfId="96"/>
    <cellStyle name="20% - 강조색6 2 2 3" xfId="97"/>
    <cellStyle name="20% - 강조색6 2 3" xfId="98"/>
    <cellStyle name="20% - 강조색6 2 3 2" xfId="99"/>
    <cellStyle name="20% - 강조색6 3" xfId="100"/>
    <cellStyle name="20% - 강조색6 3 2" xfId="101"/>
    <cellStyle name="20% - 강조색6 3 2 2" xfId="102"/>
    <cellStyle name="20% - 강조색6 3 3" xfId="103"/>
    <cellStyle name="20% - 강조색6 4" xfId="104"/>
    <cellStyle name="20% - 강조색6 4 2" xfId="105"/>
    <cellStyle name="20% - 강조색6 5" xfId="106"/>
    <cellStyle name="40% - Accent1" xfId="107"/>
    <cellStyle name="40% - Accent1 2" xfId="108"/>
    <cellStyle name="40% - Accent2" xfId="109"/>
    <cellStyle name="40% - Accent2 2" xfId="110"/>
    <cellStyle name="40% - Accent3" xfId="111"/>
    <cellStyle name="40% - Accent3 2" xfId="112"/>
    <cellStyle name="40% - Accent4" xfId="113"/>
    <cellStyle name="40% - Accent4 2" xfId="114"/>
    <cellStyle name="40% - Accent5" xfId="115"/>
    <cellStyle name="40% - Accent5 2" xfId="116"/>
    <cellStyle name="40% - Accent6" xfId="117"/>
    <cellStyle name="40% - Accent6 2" xfId="118"/>
    <cellStyle name="40% - 강조색1" xfId="119" builtinId="31" customBuiltin="1"/>
    <cellStyle name="40% - 강조색1 2" xfId="120"/>
    <cellStyle name="40% - 강조색1 2 2" xfId="121"/>
    <cellStyle name="40% - 강조색1 2 2 2" xfId="122"/>
    <cellStyle name="40% - 강조색1 2 2 3" xfId="123"/>
    <cellStyle name="40% - 강조색1 2 3" xfId="124"/>
    <cellStyle name="40% - 강조색1 2 3 2" xfId="125"/>
    <cellStyle name="40% - 강조색1 3" xfId="126"/>
    <cellStyle name="40% - 강조색1 3 2" xfId="127"/>
    <cellStyle name="40% - 강조색1 3 2 2" xfId="128"/>
    <cellStyle name="40% - 강조색1 3 3" xfId="129"/>
    <cellStyle name="40% - 강조색1 4" xfId="130"/>
    <cellStyle name="40% - 강조색1 4 2" xfId="131"/>
    <cellStyle name="40% - 강조색1 5" xfId="132"/>
    <cellStyle name="40% - 강조색2" xfId="133" builtinId="35" customBuiltin="1"/>
    <cellStyle name="40% - 강조색2 2" xfId="134"/>
    <cellStyle name="40% - 강조색2 2 2" xfId="135"/>
    <cellStyle name="40% - 강조색2 2 2 2" xfId="136"/>
    <cellStyle name="40% - 강조색2 2 2 3" xfId="137"/>
    <cellStyle name="40% - 강조색2 2 3" xfId="138"/>
    <cellStyle name="40% - 강조색2 2 3 2" xfId="139"/>
    <cellStyle name="40% - 강조색2 3" xfId="140"/>
    <cellStyle name="40% - 강조색2 3 2" xfId="141"/>
    <cellStyle name="40% - 강조색2 3 2 2" xfId="142"/>
    <cellStyle name="40% - 강조색2 3 3" xfId="143"/>
    <cellStyle name="40% - 강조색2 4" xfId="144"/>
    <cellStyle name="40% - 강조색2 4 2" xfId="145"/>
    <cellStyle name="40% - 강조색3" xfId="146" builtinId="39" customBuiltin="1"/>
    <cellStyle name="40% - 강조색3 2" xfId="147"/>
    <cellStyle name="40% - 강조색3 2 2" xfId="148"/>
    <cellStyle name="40% - 강조색3 2 2 2" xfId="149"/>
    <cellStyle name="40% - 강조색3 2 2 3" xfId="150"/>
    <cellStyle name="40% - 강조색3 2 3" xfId="151"/>
    <cellStyle name="40% - 강조색3 2 3 2" xfId="152"/>
    <cellStyle name="40% - 강조색3 3" xfId="153"/>
    <cellStyle name="40% - 강조색3 3 2" xfId="154"/>
    <cellStyle name="40% - 강조색3 3 2 2" xfId="155"/>
    <cellStyle name="40% - 강조색3 3 3" xfId="156"/>
    <cellStyle name="40% - 강조색3 4" xfId="157"/>
    <cellStyle name="40% - 강조색3 4 2" xfId="158"/>
    <cellStyle name="40% - 강조색3 5" xfId="159"/>
    <cellStyle name="40% - 강조색4" xfId="160" builtinId="43" customBuiltin="1"/>
    <cellStyle name="40% - 강조색4 2" xfId="161"/>
    <cellStyle name="40% - 강조색4 2 2" xfId="162"/>
    <cellStyle name="40% - 강조색4 2 2 2" xfId="163"/>
    <cellStyle name="40% - 강조색4 2 2 3" xfId="164"/>
    <cellStyle name="40% - 강조색4 2 3" xfId="165"/>
    <cellStyle name="40% - 강조색4 2 3 2" xfId="166"/>
    <cellStyle name="40% - 강조색4 3" xfId="167"/>
    <cellStyle name="40% - 강조색4 3 2" xfId="168"/>
    <cellStyle name="40% - 강조색4 3 2 2" xfId="169"/>
    <cellStyle name="40% - 강조색4 3 3" xfId="170"/>
    <cellStyle name="40% - 강조색4 4" xfId="171"/>
    <cellStyle name="40% - 강조색4 4 2" xfId="172"/>
    <cellStyle name="40% - 강조색4 5" xfId="173"/>
    <cellStyle name="40% - 강조색5" xfId="174" builtinId="47" customBuiltin="1"/>
    <cellStyle name="40% - 강조색5 2" xfId="175"/>
    <cellStyle name="40% - 강조색5 2 2" xfId="176"/>
    <cellStyle name="40% - 강조색5 2 2 2" xfId="177"/>
    <cellStyle name="40% - 강조색5 2 2 3" xfId="178"/>
    <cellStyle name="40% - 강조색5 2 3" xfId="179"/>
    <cellStyle name="40% - 강조색5 2 3 2" xfId="180"/>
    <cellStyle name="40% - 강조색5 3" xfId="181"/>
    <cellStyle name="40% - 강조색5 3 2" xfId="182"/>
    <cellStyle name="40% - 강조색5 3 2 2" xfId="183"/>
    <cellStyle name="40% - 강조색5 3 3" xfId="184"/>
    <cellStyle name="40% - 강조색5 4" xfId="185"/>
    <cellStyle name="40% - 강조색5 4 2" xfId="186"/>
    <cellStyle name="40% - 강조색5 5" xfId="187"/>
    <cellStyle name="40% - 강조색6" xfId="188" builtinId="51" customBuiltin="1"/>
    <cellStyle name="40% - 강조색6 2" xfId="189"/>
    <cellStyle name="40% - 강조색6 2 2" xfId="190"/>
    <cellStyle name="40% - 강조색6 2 2 2" xfId="191"/>
    <cellStyle name="40% - 강조색6 2 2 3" xfId="192"/>
    <cellStyle name="40% - 강조색6 2 3" xfId="193"/>
    <cellStyle name="40% - 강조색6 2 3 2" xfId="194"/>
    <cellStyle name="40% - 강조색6 3" xfId="195"/>
    <cellStyle name="40% - 강조색6 3 2" xfId="196"/>
    <cellStyle name="40% - 강조색6 3 2 2" xfId="197"/>
    <cellStyle name="40% - 강조색6 3 3" xfId="198"/>
    <cellStyle name="40% - 강조색6 4" xfId="199"/>
    <cellStyle name="40% - 강조색6 4 2" xfId="200"/>
    <cellStyle name="40% - 강조색6 5" xfId="201"/>
    <cellStyle name="60% - Accent1" xfId="202"/>
    <cellStyle name="60% - Accent1 2" xfId="203"/>
    <cellStyle name="60% - Accent2" xfId="204"/>
    <cellStyle name="60% - Accent2 2" xfId="205"/>
    <cellStyle name="60% - Accent3" xfId="206"/>
    <cellStyle name="60% - Accent3 2" xfId="207"/>
    <cellStyle name="60% - Accent4" xfId="208"/>
    <cellStyle name="60% - Accent4 2" xfId="209"/>
    <cellStyle name="60% - Accent5" xfId="210"/>
    <cellStyle name="60% - Accent5 2" xfId="211"/>
    <cellStyle name="60% - Accent6" xfId="212"/>
    <cellStyle name="60% - Accent6 2" xfId="213"/>
    <cellStyle name="60% - 강조색1" xfId="214" builtinId="32" customBuiltin="1"/>
    <cellStyle name="60% - 강조색1 2" xfId="215"/>
    <cellStyle name="60% - 강조색1 2 2" xfId="216"/>
    <cellStyle name="60% - 강조색1 2 2 2" xfId="217"/>
    <cellStyle name="60% - 강조색1 2 3" xfId="218"/>
    <cellStyle name="60% - 강조색1 3" xfId="219"/>
    <cellStyle name="60% - 강조색1 3 2" xfId="220"/>
    <cellStyle name="60% - 강조색1 4" xfId="221"/>
    <cellStyle name="60% - 강조색1 4 2" xfId="222"/>
    <cellStyle name="60% - 강조색2" xfId="223" builtinId="36" customBuiltin="1"/>
    <cellStyle name="60% - 강조색2 2" xfId="224"/>
    <cellStyle name="60% - 강조색2 2 2" xfId="225"/>
    <cellStyle name="60% - 강조색2 2 2 2" xfId="226"/>
    <cellStyle name="60% - 강조색2 2 3" xfId="227"/>
    <cellStyle name="60% - 강조색2 3" xfId="228"/>
    <cellStyle name="60% - 강조색2 3 2" xfId="229"/>
    <cellStyle name="60% - 강조색2 4" xfId="230"/>
    <cellStyle name="60% - 강조색2 4 2" xfId="231"/>
    <cellStyle name="60% - 강조색3" xfId="232" builtinId="40" customBuiltin="1"/>
    <cellStyle name="60% - 강조색3 2" xfId="233"/>
    <cellStyle name="60% - 강조색3 2 2" xfId="234"/>
    <cellStyle name="60% - 강조색3 2 2 2" xfId="235"/>
    <cellStyle name="60% - 강조색3 2 3" xfId="236"/>
    <cellStyle name="60% - 강조색3 3" xfId="237"/>
    <cellStyle name="60% - 강조색3 3 2" xfId="238"/>
    <cellStyle name="60% - 강조색3 4" xfId="239"/>
    <cellStyle name="60% - 강조색3 4 2" xfId="240"/>
    <cellStyle name="60% - 강조색4" xfId="241" builtinId="44" customBuiltin="1"/>
    <cellStyle name="60% - 강조색4 2" xfId="242"/>
    <cellStyle name="60% - 강조색4 2 2" xfId="243"/>
    <cellStyle name="60% - 강조색4 2 2 2" xfId="244"/>
    <cellStyle name="60% - 강조색4 2 3" xfId="245"/>
    <cellStyle name="60% - 강조색4 3" xfId="246"/>
    <cellStyle name="60% - 강조색4 3 2" xfId="247"/>
    <cellStyle name="60% - 강조색4 4" xfId="248"/>
    <cellStyle name="60% - 강조색4 4 2" xfId="249"/>
    <cellStyle name="60% - 강조색5" xfId="250" builtinId="48" customBuiltin="1"/>
    <cellStyle name="60% - 강조색5 2" xfId="251"/>
    <cellStyle name="60% - 강조색5 2 2" xfId="252"/>
    <cellStyle name="60% - 강조색5 2 2 2" xfId="253"/>
    <cellStyle name="60% - 강조색5 2 3" xfId="254"/>
    <cellStyle name="60% - 강조색5 3" xfId="255"/>
    <cellStyle name="60% - 강조색5 3 2" xfId="256"/>
    <cellStyle name="60% - 강조색5 4" xfId="257"/>
    <cellStyle name="60% - 강조색5 4 2" xfId="258"/>
    <cellStyle name="60% - 강조색6" xfId="259" builtinId="52" customBuiltin="1"/>
    <cellStyle name="60% - 강조색6 2" xfId="260"/>
    <cellStyle name="60% - 강조색6 2 2" xfId="261"/>
    <cellStyle name="60% - 강조색6 2 2 2" xfId="262"/>
    <cellStyle name="60% - 강조색6 2 3" xfId="263"/>
    <cellStyle name="60% - 강조색6 3" xfId="264"/>
    <cellStyle name="60% - 강조색6 3 2" xfId="265"/>
    <cellStyle name="60% - 강조색6 4" xfId="266"/>
    <cellStyle name="60% - 강조색6 4 2" xfId="267"/>
    <cellStyle name="A¨­￠￢￠O [0]_INQUIRY ￠?￥i¨u¡AAⓒ￢Aⓒª " xfId="268"/>
    <cellStyle name="A¨­￠￢￠O_INQUIRY ￠?￥i¨u¡AAⓒ￢Aⓒª " xfId="269"/>
    <cellStyle name="Accent1" xfId="270"/>
    <cellStyle name="Accent1 2" xfId="271"/>
    <cellStyle name="Accent2" xfId="272"/>
    <cellStyle name="Accent2 2" xfId="273"/>
    <cellStyle name="Accent3" xfId="274"/>
    <cellStyle name="Accent3 2" xfId="275"/>
    <cellStyle name="Accent4" xfId="276"/>
    <cellStyle name="Accent4 2" xfId="277"/>
    <cellStyle name="Accent5" xfId="278"/>
    <cellStyle name="Accent5 2" xfId="279"/>
    <cellStyle name="Accent6" xfId="280"/>
    <cellStyle name="Accent6 2" xfId="281"/>
    <cellStyle name="AeE­ [0]_°eE¹_11¿a½A " xfId="282"/>
    <cellStyle name="ÅëÈ­ [0]_¼ÕÀÍ¿¹»ê" xfId="283"/>
    <cellStyle name="AeE­ [0]_¼OAI¿¹≫e" xfId="284"/>
    <cellStyle name="ÅëÈ­ [0]_ÀÎ°Çºñ,¿ÜÁÖºñ" xfId="285"/>
    <cellStyle name="AeE­ [0]_AI°Cºn,μμ±Þºn" xfId="286"/>
    <cellStyle name="ÅëÈ­ [0]_laroux" xfId="287"/>
    <cellStyle name="AeE­ [0]_laroux_1" xfId="288"/>
    <cellStyle name="ÅëÈ­ [0]_laroux_1" xfId="289"/>
    <cellStyle name="AeE­ [0]_laroux_1 10" xfId="290"/>
    <cellStyle name="ÅëÈ­ [0]_laroux_1 10" xfId="291"/>
    <cellStyle name="AeE­ [0]_laroux_1 11" xfId="292"/>
    <cellStyle name="ÅëÈ­ [0]_laroux_1 11" xfId="293"/>
    <cellStyle name="AeE­ [0]_laroux_1 2" xfId="294"/>
    <cellStyle name="ÅëÈ­ [0]_laroux_1 2" xfId="295"/>
    <cellStyle name="AeE­ [0]_laroux_1 3" xfId="296"/>
    <cellStyle name="ÅëÈ­ [0]_laroux_1 3" xfId="297"/>
    <cellStyle name="AeE­ [0]_laroux_1 4" xfId="298"/>
    <cellStyle name="ÅëÈ­ [0]_laroux_1 4" xfId="299"/>
    <cellStyle name="AeE­ [0]_laroux_1 5" xfId="300"/>
    <cellStyle name="ÅëÈ­ [0]_laroux_1 5" xfId="301"/>
    <cellStyle name="AeE­ [0]_laroux_1 6" xfId="302"/>
    <cellStyle name="ÅëÈ­ [0]_laroux_1 6" xfId="303"/>
    <cellStyle name="AeE­ [0]_laroux_1 7" xfId="304"/>
    <cellStyle name="ÅëÈ­ [0]_laroux_1 7" xfId="305"/>
    <cellStyle name="AeE­ [0]_laroux_1 8" xfId="306"/>
    <cellStyle name="ÅëÈ­ [0]_laroux_1 8" xfId="307"/>
    <cellStyle name="AeE­ [0]_laroux_1 9" xfId="308"/>
    <cellStyle name="ÅëÈ­ [0]_laroux_1 9" xfId="309"/>
    <cellStyle name="AeE­ [0]_laroux_2" xfId="310"/>
    <cellStyle name="ÅëÈ­ [0]_laroux_2" xfId="311"/>
    <cellStyle name="AeE­ [0]_laroux_2 10" xfId="312"/>
    <cellStyle name="ÅëÈ­ [0]_laroux_2 10" xfId="313"/>
    <cellStyle name="AeE­ [0]_laroux_2 11" xfId="314"/>
    <cellStyle name="ÅëÈ­ [0]_laroux_2 11" xfId="315"/>
    <cellStyle name="AeE­ [0]_laroux_2 2" xfId="316"/>
    <cellStyle name="ÅëÈ­ [0]_laroux_2 2" xfId="317"/>
    <cellStyle name="AeE­ [0]_laroux_2 3" xfId="318"/>
    <cellStyle name="ÅëÈ­ [0]_laroux_2 3" xfId="319"/>
    <cellStyle name="AeE­ [0]_laroux_2 4" xfId="320"/>
    <cellStyle name="ÅëÈ­ [0]_laroux_2 4" xfId="321"/>
    <cellStyle name="AeE­ [0]_laroux_2 5" xfId="322"/>
    <cellStyle name="ÅëÈ­ [0]_laroux_2 5" xfId="323"/>
    <cellStyle name="AeE­ [0]_laroux_2 6" xfId="324"/>
    <cellStyle name="ÅëÈ­ [0]_laroux_2 6" xfId="325"/>
    <cellStyle name="AeE­ [0]_laroux_2 7" xfId="326"/>
    <cellStyle name="ÅëÈ­ [0]_laroux_2 7" xfId="327"/>
    <cellStyle name="AeE­ [0]_laroux_2 8" xfId="328"/>
    <cellStyle name="ÅëÈ­ [0]_laroux_2 8" xfId="329"/>
    <cellStyle name="AeE­ [0]_laroux_2 9" xfId="330"/>
    <cellStyle name="ÅëÈ­ [0]_laroux_2 9" xfId="331"/>
    <cellStyle name="AeE­ [0]_laroux_2_41-06농림16" xfId="332"/>
    <cellStyle name="ÅëÈ­ [0]_laroux_2_41-06농림16" xfId="333"/>
    <cellStyle name="AeE­ [0]_laroux_2_41-06농림16 10" xfId="334"/>
    <cellStyle name="ÅëÈ­ [0]_laroux_2_41-06농림16 10" xfId="335"/>
    <cellStyle name="AeE­ [0]_laroux_2_41-06농림16 11" xfId="336"/>
    <cellStyle name="ÅëÈ­ [0]_laroux_2_41-06농림16 11" xfId="337"/>
    <cellStyle name="AeE­ [0]_laroux_2_41-06농림16 2" xfId="338"/>
    <cellStyle name="ÅëÈ­ [0]_laroux_2_41-06농림16 2" xfId="339"/>
    <cellStyle name="AeE­ [0]_laroux_2_41-06농림16 3" xfId="340"/>
    <cellStyle name="ÅëÈ­ [0]_laroux_2_41-06농림16 3" xfId="341"/>
    <cellStyle name="AeE­ [0]_laroux_2_41-06농림16 4" xfId="342"/>
    <cellStyle name="ÅëÈ­ [0]_laroux_2_41-06농림16 4" xfId="343"/>
    <cellStyle name="AeE­ [0]_laroux_2_41-06농림16 5" xfId="344"/>
    <cellStyle name="ÅëÈ­ [0]_laroux_2_41-06농림16 5" xfId="345"/>
    <cellStyle name="AeE­ [0]_laroux_2_41-06농림16 6" xfId="346"/>
    <cellStyle name="ÅëÈ­ [0]_laroux_2_41-06농림16 6" xfId="347"/>
    <cellStyle name="AeE­ [0]_laroux_2_41-06농림16 7" xfId="348"/>
    <cellStyle name="ÅëÈ­ [0]_laroux_2_41-06농림16 7" xfId="349"/>
    <cellStyle name="AeE­ [0]_laroux_2_41-06농림16 8" xfId="350"/>
    <cellStyle name="ÅëÈ­ [0]_laroux_2_41-06농림16 8" xfId="351"/>
    <cellStyle name="AeE­ [0]_laroux_2_41-06농림16 9" xfId="352"/>
    <cellStyle name="ÅëÈ­ [0]_laroux_2_41-06농림16 9" xfId="353"/>
    <cellStyle name="AeE­ [0]_laroux_2_41-06농림41" xfId="354"/>
    <cellStyle name="ÅëÈ­ [0]_laroux_2_41-06농림41" xfId="355"/>
    <cellStyle name="AeE­ [0]_laroux_2_41-06농림41 10" xfId="356"/>
    <cellStyle name="ÅëÈ­ [0]_laroux_2_41-06농림41 10" xfId="357"/>
    <cellStyle name="AeE­ [0]_laroux_2_41-06농림41 11" xfId="358"/>
    <cellStyle name="ÅëÈ­ [0]_laroux_2_41-06농림41 11" xfId="359"/>
    <cellStyle name="AeE­ [0]_laroux_2_41-06농림41 2" xfId="360"/>
    <cellStyle name="ÅëÈ­ [0]_laroux_2_41-06농림41 2" xfId="361"/>
    <cellStyle name="AeE­ [0]_laroux_2_41-06농림41 3" xfId="362"/>
    <cellStyle name="ÅëÈ­ [0]_laroux_2_41-06농림41 3" xfId="363"/>
    <cellStyle name="AeE­ [0]_laroux_2_41-06농림41 4" xfId="364"/>
    <cellStyle name="ÅëÈ­ [0]_laroux_2_41-06농림41 4" xfId="365"/>
    <cellStyle name="AeE­ [0]_laroux_2_41-06농림41 5" xfId="366"/>
    <cellStyle name="ÅëÈ­ [0]_laroux_2_41-06농림41 5" xfId="367"/>
    <cellStyle name="AeE­ [0]_laroux_2_41-06농림41 6" xfId="368"/>
    <cellStyle name="ÅëÈ­ [0]_laroux_2_41-06농림41 6" xfId="369"/>
    <cellStyle name="AeE­ [0]_laroux_2_41-06농림41 7" xfId="370"/>
    <cellStyle name="ÅëÈ­ [0]_laroux_2_41-06농림41 7" xfId="371"/>
    <cellStyle name="AeE­ [0]_laroux_2_41-06농림41 8" xfId="372"/>
    <cellStyle name="ÅëÈ­ [0]_laroux_2_41-06농림41 8" xfId="373"/>
    <cellStyle name="AeE­ [0]_laroux_2_41-06농림41 9" xfId="374"/>
    <cellStyle name="ÅëÈ­ [0]_laroux_2_41-06농림41 9" xfId="375"/>
    <cellStyle name="AeE­ [0]_Sheet1" xfId="376"/>
    <cellStyle name="ÅëÈ­ [0]_Sheet1" xfId="377"/>
    <cellStyle name="AeE­ [0]_Sheet1 10" xfId="378"/>
    <cellStyle name="ÅëÈ­ [0]_Sheet1 10" xfId="379"/>
    <cellStyle name="AeE­ [0]_Sheet1 11" xfId="380"/>
    <cellStyle name="ÅëÈ­ [0]_Sheet1 11" xfId="381"/>
    <cellStyle name="AeE­ [0]_Sheet1 2" xfId="382"/>
    <cellStyle name="ÅëÈ­ [0]_Sheet1 2" xfId="383"/>
    <cellStyle name="AeE­ [0]_Sheet1 3" xfId="384"/>
    <cellStyle name="ÅëÈ­ [0]_Sheet1 3" xfId="385"/>
    <cellStyle name="AeE­ [0]_Sheet1 4" xfId="386"/>
    <cellStyle name="ÅëÈ­ [0]_Sheet1 4" xfId="387"/>
    <cellStyle name="AeE­ [0]_Sheet1 5" xfId="388"/>
    <cellStyle name="ÅëÈ­ [0]_Sheet1 5" xfId="389"/>
    <cellStyle name="AeE­ [0]_Sheet1 6" xfId="390"/>
    <cellStyle name="ÅëÈ­ [0]_Sheet1 6" xfId="391"/>
    <cellStyle name="AeE­ [0]_Sheet1 7" xfId="392"/>
    <cellStyle name="ÅëÈ­ [0]_Sheet1 7" xfId="393"/>
    <cellStyle name="AeE­ [0]_Sheet1 8" xfId="394"/>
    <cellStyle name="ÅëÈ­ [0]_Sheet1 8" xfId="395"/>
    <cellStyle name="AeE­ [0]_Sheet1 9" xfId="396"/>
    <cellStyle name="ÅëÈ­ [0]_Sheet1 9" xfId="397"/>
    <cellStyle name="AeE­_°eE¹_11¿a½A " xfId="398"/>
    <cellStyle name="ÅëÈ­_¼ÕÀÍ¿¹»ê" xfId="399"/>
    <cellStyle name="AeE­_¼OAI¿¹≫e" xfId="400"/>
    <cellStyle name="ÅëÈ­_ÀÎ°Çºñ,¿ÜÁÖºñ" xfId="401"/>
    <cellStyle name="AeE­_AI°Cºn,μμ±Þºn" xfId="402"/>
    <cellStyle name="ÅëÈ­_laroux" xfId="403"/>
    <cellStyle name="AeE­_laroux_1" xfId="404"/>
    <cellStyle name="ÅëÈ­_laroux_1" xfId="405"/>
    <cellStyle name="AeE­_laroux_1 10" xfId="406"/>
    <cellStyle name="ÅëÈ­_laroux_1 10" xfId="407"/>
    <cellStyle name="AeE­_laroux_1 11" xfId="408"/>
    <cellStyle name="ÅëÈ­_laroux_1 11" xfId="409"/>
    <cellStyle name="AeE­_laroux_1 2" xfId="410"/>
    <cellStyle name="ÅëÈ­_laroux_1 2" xfId="411"/>
    <cellStyle name="AeE­_laroux_1 3" xfId="412"/>
    <cellStyle name="ÅëÈ­_laroux_1 3" xfId="413"/>
    <cellStyle name="AeE­_laroux_1 4" xfId="414"/>
    <cellStyle name="ÅëÈ­_laroux_1 4" xfId="415"/>
    <cellStyle name="AeE­_laroux_1 5" xfId="416"/>
    <cellStyle name="ÅëÈ­_laroux_1 5" xfId="417"/>
    <cellStyle name="AeE­_laroux_1 6" xfId="418"/>
    <cellStyle name="ÅëÈ­_laroux_1 6" xfId="419"/>
    <cellStyle name="AeE­_laroux_1 7" xfId="420"/>
    <cellStyle name="ÅëÈ­_laroux_1 7" xfId="421"/>
    <cellStyle name="AeE­_laroux_1 8" xfId="422"/>
    <cellStyle name="ÅëÈ­_laroux_1 8" xfId="423"/>
    <cellStyle name="AeE­_laroux_1 9" xfId="424"/>
    <cellStyle name="ÅëÈ­_laroux_1 9" xfId="425"/>
    <cellStyle name="AeE­_laroux_2" xfId="426"/>
    <cellStyle name="ÅëÈ­_laroux_2" xfId="427"/>
    <cellStyle name="AeE­_laroux_2 10" xfId="428"/>
    <cellStyle name="ÅëÈ­_laroux_2 10" xfId="429"/>
    <cellStyle name="AeE­_laroux_2 11" xfId="430"/>
    <cellStyle name="ÅëÈ­_laroux_2 11" xfId="431"/>
    <cellStyle name="AeE­_laroux_2 2" xfId="432"/>
    <cellStyle name="ÅëÈ­_laroux_2 2" xfId="433"/>
    <cellStyle name="AeE­_laroux_2 3" xfId="434"/>
    <cellStyle name="ÅëÈ­_laroux_2 3" xfId="435"/>
    <cellStyle name="AeE­_laroux_2 4" xfId="436"/>
    <cellStyle name="ÅëÈ­_laroux_2 4" xfId="437"/>
    <cellStyle name="AeE­_laroux_2 5" xfId="438"/>
    <cellStyle name="ÅëÈ­_laroux_2 5" xfId="439"/>
    <cellStyle name="AeE­_laroux_2 6" xfId="440"/>
    <cellStyle name="ÅëÈ­_laroux_2 6" xfId="441"/>
    <cellStyle name="AeE­_laroux_2 7" xfId="442"/>
    <cellStyle name="ÅëÈ­_laroux_2 7" xfId="443"/>
    <cellStyle name="AeE­_laroux_2 8" xfId="444"/>
    <cellStyle name="ÅëÈ­_laroux_2 8" xfId="445"/>
    <cellStyle name="AeE­_laroux_2 9" xfId="446"/>
    <cellStyle name="ÅëÈ­_laroux_2 9" xfId="447"/>
    <cellStyle name="AeE­_laroux_2_41-06농림16" xfId="448"/>
    <cellStyle name="ÅëÈ­_laroux_2_41-06농림16" xfId="449"/>
    <cellStyle name="AeE­_laroux_2_41-06농림16 10" xfId="450"/>
    <cellStyle name="ÅëÈ­_laroux_2_41-06농림16 10" xfId="451"/>
    <cellStyle name="AeE­_laroux_2_41-06농림16 11" xfId="452"/>
    <cellStyle name="ÅëÈ­_laroux_2_41-06농림16 11" xfId="453"/>
    <cellStyle name="AeE­_laroux_2_41-06농림16 2" xfId="454"/>
    <cellStyle name="ÅëÈ­_laroux_2_41-06농림16 2" xfId="455"/>
    <cellStyle name="AeE­_laroux_2_41-06농림16 3" xfId="456"/>
    <cellStyle name="ÅëÈ­_laroux_2_41-06농림16 3" xfId="457"/>
    <cellStyle name="AeE­_laroux_2_41-06농림16 4" xfId="458"/>
    <cellStyle name="ÅëÈ­_laroux_2_41-06농림16 4" xfId="459"/>
    <cellStyle name="AeE­_laroux_2_41-06농림16 5" xfId="460"/>
    <cellStyle name="ÅëÈ­_laroux_2_41-06농림16 5" xfId="461"/>
    <cellStyle name="AeE­_laroux_2_41-06농림16 6" xfId="462"/>
    <cellStyle name="ÅëÈ­_laroux_2_41-06농림16 6" xfId="463"/>
    <cellStyle name="AeE­_laroux_2_41-06농림16 7" xfId="464"/>
    <cellStyle name="ÅëÈ­_laroux_2_41-06농림16 7" xfId="465"/>
    <cellStyle name="AeE­_laroux_2_41-06농림16 8" xfId="466"/>
    <cellStyle name="ÅëÈ­_laroux_2_41-06농림16 8" xfId="467"/>
    <cellStyle name="AeE­_laroux_2_41-06농림16 9" xfId="468"/>
    <cellStyle name="ÅëÈ­_laroux_2_41-06농림16 9" xfId="469"/>
    <cellStyle name="AeE­_laroux_2_41-06농림41" xfId="470"/>
    <cellStyle name="ÅëÈ­_laroux_2_41-06농림41" xfId="471"/>
    <cellStyle name="AeE­_laroux_2_41-06농림41 10" xfId="472"/>
    <cellStyle name="ÅëÈ­_laroux_2_41-06농림41 10" xfId="473"/>
    <cellStyle name="AeE­_laroux_2_41-06농림41 11" xfId="474"/>
    <cellStyle name="ÅëÈ­_laroux_2_41-06농림41 11" xfId="475"/>
    <cellStyle name="AeE­_laroux_2_41-06농림41 2" xfId="476"/>
    <cellStyle name="ÅëÈ­_laroux_2_41-06농림41 2" xfId="477"/>
    <cellStyle name="AeE­_laroux_2_41-06농림41 3" xfId="478"/>
    <cellStyle name="ÅëÈ­_laroux_2_41-06농림41 3" xfId="479"/>
    <cellStyle name="AeE­_laroux_2_41-06농림41 4" xfId="480"/>
    <cellStyle name="ÅëÈ­_laroux_2_41-06농림41 4" xfId="481"/>
    <cellStyle name="AeE­_laroux_2_41-06농림41 5" xfId="482"/>
    <cellStyle name="ÅëÈ­_laroux_2_41-06농림41 5" xfId="483"/>
    <cellStyle name="AeE­_laroux_2_41-06농림41 6" xfId="484"/>
    <cellStyle name="ÅëÈ­_laroux_2_41-06농림41 6" xfId="485"/>
    <cellStyle name="AeE­_laroux_2_41-06농림41 7" xfId="486"/>
    <cellStyle name="ÅëÈ­_laroux_2_41-06농림41 7" xfId="487"/>
    <cellStyle name="AeE­_laroux_2_41-06농림41 8" xfId="488"/>
    <cellStyle name="ÅëÈ­_laroux_2_41-06농림41 8" xfId="489"/>
    <cellStyle name="AeE­_laroux_2_41-06농림41 9" xfId="490"/>
    <cellStyle name="ÅëÈ­_laroux_2_41-06농림41 9" xfId="491"/>
    <cellStyle name="AeE­_Sheet1" xfId="492"/>
    <cellStyle name="ÅëÈ­_Sheet1" xfId="493"/>
    <cellStyle name="AeE­_Sheet1 10" xfId="494"/>
    <cellStyle name="ÅëÈ­_Sheet1 10" xfId="495"/>
    <cellStyle name="AeE­_Sheet1 11" xfId="496"/>
    <cellStyle name="ÅëÈ­_Sheet1 11" xfId="497"/>
    <cellStyle name="AeE­_Sheet1 2" xfId="498"/>
    <cellStyle name="ÅëÈ­_Sheet1 2" xfId="499"/>
    <cellStyle name="AeE­_Sheet1 3" xfId="500"/>
    <cellStyle name="ÅëÈ­_Sheet1 3" xfId="501"/>
    <cellStyle name="AeE­_Sheet1 4" xfId="502"/>
    <cellStyle name="ÅëÈ­_Sheet1 4" xfId="503"/>
    <cellStyle name="AeE­_Sheet1 5" xfId="504"/>
    <cellStyle name="ÅëÈ­_Sheet1 5" xfId="505"/>
    <cellStyle name="AeE­_Sheet1 6" xfId="506"/>
    <cellStyle name="ÅëÈ­_Sheet1 6" xfId="507"/>
    <cellStyle name="AeE­_Sheet1 7" xfId="508"/>
    <cellStyle name="ÅëÈ­_Sheet1 7" xfId="509"/>
    <cellStyle name="AeE­_Sheet1 8" xfId="510"/>
    <cellStyle name="ÅëÈ­_Sheet1 8" xfId="511"/>
    <cellStyle name="AeE­_Sheet1 9" xfId="512"/>
    <cellStyle name="ÅëÈ­_Sheet1 9" xfId="513"/>
    <cellStyle name="AeE­_Sheet1_41-06농림16" xfId="514"/>
    <cellStyle name="ÅëÈ­_Sheet1_41-06농림16" xfId="515"/>
    <cellStyle name="AeE­_Sheet1_41-06농림16 10" xfId="516"/>
    <cellStyle name="ÅëÈ­_Sheet1_41-06농림16 10" xfId="517"/>
    <cellStyle name="AeE­_Sheet1_41-06농림16 11" xfId="518"/>
    <cellStyle name="ÅëÈ­_Sheet1_41-06농림16 11" xfId="519"/>
    <cellStyle name="AeE­_Sheet1_41-06농림16 2" xfId="520"/>
    <cellStyle name="ÅëÈ­_Sheet1_41-06농림16 2" xfId="521"/>
    <cellStyle name="AeE­_Sheet1_41-06농림16 3" xfId="522"/>
    <cellStyle name="ÅëÈ­_Sheet1_41-06농림16 3" xfId="523"/>
    <cellStyle name="AeE­_Sheet1_41-06농림16 4" xfId="524"/>
    <cellStyle name="ÅëÈ­_Sheet1_41-06농림16 4" xfId="525"/>
    <cellStyle name="AeE­_Sheet1_41-06농림16 5" xfId="526"/>
    <cellStyle name="ÅëÈ­_Sheet1_41-06농림16 5" xfId="527"/>
    <cellStyle name="AeE­_Sheet1_41-06농림16 6" xfId="528"/>
    <cellStyle name="ÅëÈ­_Sheet1_41-06농림16 6" xfId="529"/>
    <cellStyle name="AeE­_Sheet1_41-06농림16 7" xfId="530"/>
    <cellStyle name="ÅëÈ­_Sheet1_41-06농림16 7" xfId="531"/>
    <cellStyle name="AeE­_Sheet1_41-06농림16 8" xfId="532"/>
    <cellStyle name="ÅëÈ­_Sheet1_41-06농림16 8" xfId="533"/>
    <cellStyle name="AeE­_Sheet1_41-06농림16 9" xfId="534"/>
    <cellStyle name="ÅëÈ­_Sheet1_41-06농림16 9" xfId="535"/>
    <cellStyle name="AeE­_Sheet1_41-06농림41" xfId="536"/>
    <cellStyle name="ÅëÈ­_Sheet1_41-06농림41" xfId="537"/>
    <cellStyle name="AeE­_Sheet1_41-06농림41 10" xfId="538"/>
    <cellStyle name="ÅëÈ­_Sheet1_41-06농림41 10" xfId="539"/>
    <cellStyle name="AeE­_Sheet1_41-06농림41 11" xfId="540"/>
    <cellStyle name="ÅëÈ­_Sheet1_41-06농림41 11" xfId="541"/>
    <cellStyle name="AeE­_Sheet1_41-06농림41 2" xfId="542"/>
    <cellStyle name="ÅëÈ­_Sheet1_41-06농림41 2" xfId="543"/>
    <cellStyle name="AeE­_Sheet1_41-06농림41 3" xfId="544"/>
    <cellStyle name="ÅëÈ­_Sheet1_41-06농림41 3" xfId="545"/>
    <cellStyle name="AeE­_Sheet1_41-06농림41 4" xfId="546"/>
    <cellStyle name="ÅëÈ­_Sheet1_41-06농림41 4" xfId="547"/>
    <cellStyle name="AeE­_Sheet1_41-06농림41 5" xfId="548"/>
    <cellStyle name="ÅëÈ­_Sheet1_41-06농림41 5" xfId="549"/>
    <cellStyle name="AeE­_Sheet1_41-06농림41 6" xfId="550"/>
    <cellStyle name="ÅëÈ­_Sheet1_41-06농림41 6" xfId="551"/>
    <cellStyle name="AeE­_Sheet1_41-06농림41 7" xfId="552"/>
    <cellStyle name="ÅëÈ­_Sheet1_41-06농림41 7" xfId="553"/>
    <cellStyle name="AeE­_Sheet1_41-06농림41 8" xfId="554"/>
    <cellStyle name="ÅëÈ­_Sheet1_41-06농림41 8" xfId="555"/>
    <cellStyle name="AeE­_Sheet1_41-06농림41 9" xfId="556"/>
    <cellStyle name="ÅëÈ­_Sheet1_41-06농림41 9" xfId="557"/>
    <cellStyle name="AeE¡ⓒ [0]_INQUIRY ￠?￥i¨u¡AAⓒ￢Aⓒª " xfId="558"/>
    <cellStyle name="AeE¡ⓒ_INQUIRY ￠?￥i¨u¡AAⓒ￢Aⓒª " xfId="559"/>
    <cellStyle name="ALIGNMENT" xfId="560"/>
    <cellStyle name="AÞ¸¶ [0]_°eE¹_11¿a½A " xfId="561"/>
    <cellStyle name="ÄÞ¸¶ [0]_¼ÕÀÍ¿¹»ê" xfId="562"/>
    <cellStyle name="AÞ¸¶ [0]_¼OAI¿¹≫e" xfId="563"/>
    <cellStyle name="ÄÞ¸¶ [0]_ÀÎ°Çºñ,¿ÜÁÖºñ" xfId="564"/>
    <cellStyle name="AÞ¸¶ [0]_AI°Cºn,μμ±Þºn" xfId="565"/>
    <cellStyle name="ÄÞ¸¶ [0]_laroux" xfId="566"/>
    <cellStyle name="AÞ¸¶ [0]_laroux_1" xfId="567"/>
    <cellStyle name="ÄÞ¸¶ [0]_laroux_1" xfId="568"/>
    <cellStyle name="AÞ¸¶ [0]_laroux_1 10" xfId="569"/>
    <cellStyle name="ÄÞ¸¶ [0]_laroux_1 10" xfId="570"/>
    <cellStyle name="AÞ¸¶ [0]_laroux_1 11" xfId="571"/>
    <cellStyle name="ÄÞ¸¶ [0]_laroux_1 11" xfId="572"/>
    <cellStyle name="AÞ¸¶ [0]_laroux_1 2" xfId="573"/>
    <cellStyle name="ÄÞ¸¶ [0]_laroux_1 2" xfId="574"/>
    <cellStyle name="AÞ¸¶ [0]_laroux_1 3" xfId="575"/>
    <cellStyle name="ÄÞ¸¶ [0]_laroux_1 3" xfId="576"/>
    <cellStyle name="AÞ¸¶ [0]_laroux_1 4" xfId="577"/>
    <cellStyle name="ÄÞ¸¶ [0]_laroux_1 4" xfId="578"/>
    <cellStyle name="AÞ¸¶ [0]_laroux_1 5" xfId="579"/>
    <cellStyle name="ÄÞ¸¶ [0]_laroux_1 5" xfId="580"/>
    <cellStyle name="AÞ¸¶ [0]_laroux_1 6" xfId="581"/>
    <cellStyle name="ÄÞ¸¶ [0]_laroux_1 6" xfId="582"/>
    <cellStyle name="AÞ¸¶ [0]_laroux_1 7" xfId="583"/>
    <cellStyle name="ÄÞ¸¶ [0]_laroux_1 7" xfId="584"/>
    <cellStyle name="AÞ¸¶ [0]_laroux_1 8" xfId="585"/>
    <cellStyle name="ÄÞ¸¶ [0]_laroux_1 8" xfId="586"/>
    <cellStyle name="AÞ¸¶ [0]_laroux_1 9" xfId="587"/>
    <cellStyle name="ÄÞ¸¶ [0]_laroux_1 9" xfId="588"/>
    <cellStyle name="AÞ¸¶ [0]_Sheet1" xfId="589"/>
    <cellStyle name="ÄÞ¸¶ [0]_Sheet1" xfId="590"/>
    <cellStyle name="AÞ¸¶ [0]_Sheet1 10" xfId="591"/>
    <cellStyle name="ÄÞ¸¶ [0]_Sheet1 10" xfId="592"/>
    <cellStyle name="AÞ¸¶ [0]_Sheet1 11" xfId="593"/>
    <cellStyle name="ÄÞ¸¶ [0]_Sheet1 11" xfId="594"/>
    <cellStyle name="AÞ¸¶ [0]_Sheet1 2" xfId="595"/>
    <cellStyle name="ÄÞ¸¶ [0]_Sheet1 2" xfId="596"/>
    <cellStyle name="AÞ¸¶ [0]_Sheet1 3" xfId="597"/>
    <cellStyle name="ÄÞ¸¶ [0]_Sheet1 3" xfId="598"/>
    <cellStyle name="AÞ¸¶ [0]_Sheet1 4" xfId="599"/>
    <cellStyle name="ÄÞ¸¶ [0]_Sheet1 4" xfId="600"/>
    <cellStyle name="AÞ¸¶ [0]_Sheet1 5" xfId="601"/>
    <cellStyle name="ÄÞ¸¶ [0]_Sheet1 5" xfId="602"/>
    <cellStyle name="AÞ¸¶ [0]_Sheet1 6" xfId="603"/>
    <cellStyle name="ÄÞ¸¶ [0]_Sheet1 6" xfId="604"/>
    <cellStyle name="AÞ¸¶ [0]_Sheet1 7" xfId="605"/>
    <cellStyle name="ÄÞ¸¶ [0]_Sheet1 7" xfId="606"/>
    <cellStyle name="AÞ¸¶ [0]_Sheet1 8" xfId="607"/>
    <cellStyle name="ÄÞ¸¶ [0]_Sheet1 8" xfId="608"/>
    <cellStyle name="AÞ¸¶ [0]_Sheet1 9" xfId="609"/>
    <cellStyle name="ÄÞ¸¶ [0]_Sheet1 9" xfId="610"/>
    <cellStyle name="AÞ¸¶_°eE¹_11¿a½A " xfId="611"/>
    <cellStyle name="ÄÞ¸¶_¼ÕÀÍ¿¹»ê" xfId="612"/>
    <cellStyle name="AÞ¸¶_¼OAI¿¹≫e" xfId="613"/>
    <cellStyle name="ÄÞ¸¶_ÀÎ°Çºñ,¿ÜÁÖºñ" xfId="614"/>
    <cellStyle name="AÞ¸¶_AI°Cºn,μμ±Þºn" xfId="615"/>
    <cellStyle name="ÄÞ¸¶_laroux" xfId="616"/>
    <cellStyle name="AÞ¸¶_laroux_1" xfId="617"/>
    <cellStyle name="ÄÞ¸¶_laroux_1" xfId="618"/>
    <cellStyle name="AÞ¸¶_laroux_1 10" xfId="619"/>
    <cellStyle name="ÄÞ¸¶_laroux_1 10" xfId="620"/>
    <cellStyle name="AÞ¸¶_laroux_1 11" xfId="621"/>
    <cellStyle name="ÄÞ¸¶_laroux_1 11" xfId="622"/>
    <cellStyle name="AÞ¸¶_laroux_1 2" xfId="623"/>
    <cellStyle name="ÄÞ¸¶_laroux_1 2" xfId="624"/>
    <cellStyle name="AÞ¸¶_laroux_1 3" xfId="625"/>
    <cellStyle name="ÄÞ¸¶_laroux_1 3" xfId="626"/>
    <cellStyle name="AÞ¸¶_laroux_1 4" xfId="627"/>
    <cellStyle name="ÄÞ¸¶_laroux_1 4" xfId="628"/>
    <cellStyle name="AÞ¸¶_laroux_1 5" xfId="629"/>
    <cellStyle name="ÄÞ¸¶_laroux_1 5" xfId="630"/>
    <cellStyle name="AÞ¸¶_laroux_1 6" xfId="631"/>
    <cellStyle name="ÄÞ¸¶_laroux_1 6" xfId="632"/>
    <cellStyle name="AÞ¸¶_laroux_1 7" xfId="633"/>
    <cellStyle name="ÄÞ¸¶_laroux_1 7" xfId="634"/>
    <cellStyle name="AÞ¸¶_laroux_1 8" xfId="635"/>
    <cellStyle name="ÄÞ¸¶_laroux_1 8" xfId="636"/>
    <cellStyle name="AÞ¸¶_laroux_1 9" xfId="637"/>
    <cellStyle name="ÄÞ¸¶_laroux_1 9" xfId="638"/>
    <cellStyle name="AÞ¸¶_Sheet1" xfId="639"/>
    <cellStyle name="ÄÞ¸¶_Sheet1" xfId="640"/>
    <cellStyle name="AÞ¸¶_Sheet1 10" xfId="641"/>
    <cellStyle name="ÄÞ¸¶_Sheet1 10" xfId="642"/>
    <cellStyle name="AÞ¸¶_Sheet1 11" xfId="643"/>
    <cellStyle name="ÄÞ¸¶_Sheet1 11" xfId="644"/>
    <cellStyle name="AÞ¸¶_Sheet1 2" xfId="645"/>
    <cellStyle name="ÄÞ¸¶_Sheet1 2" xfId="646"/>
    <cellStyle name="AÞ¸¶_Sheet1 3" xfId="647"/>
    <cellStyle name="ÄÞ¸¶_Sheet1 3" xfId="648"/>
    <cellStyle name="AÞ¸¶_Sheet1 4" xfId="649"/>
    <cellStyle name="ÄÞ¸¶_Sheet1 4" xfId="650"/>
    <cellStyle name="AÞ¸¶_Sheet1 5" xfId="651"/>
    <cellStyle name="ÄÞ¸¶_Sheet1 5" xfId="652"/>
    <cellStyle name="AÞ¸¶_Sheet1 6" xfId="653"/>
    <cellStyle name="ÄÞ¸¶_Sheet1 6" xfId="654"/>
    <cellStyle name="AÞ¸¶_Sheet1 7" xfId="655"/>
    <cellStyle name="ÄÞ¸¶_Sheet1 7" xfId="656"/>
    <cellStyle name="AÞ¸¶_Sheet1 8" xfId="657"/>
    <cellStyle name="ÄÞ¸¶_Sheet1 8" xfId="658"/>
    <cellStyle name="AÞ¸¶_Sheet1 9" xfId="659"/>
    <cellStyle name="ÄÞ¸¶_Sheet1 9" xfId="660"/>
    <cellStyle name="AÞ¸¶_Sheet1_41-06농림16" xfId="661"/>
    <cellStyle name="ÄÞ¸¶_Sheet1_41-06농림16" xfId="662"/>
    <cellStyle name="AÞ¸¶_Sheet1_41-06농림16 10" xfId="663"/>
    <cellStyle name="ÄÞ¸¶_Sheet1_41-06농림16 10" xfId="664"/>
    <cellStyle name="AÞ¸¶_Sheet1_41-06농림16 11" xfId="665"/>
    <cellStyle name="ÄÞ¸¶_Sheet1_41-06농림16 11" xfId="666"/>
    <cellStyle name="AÞ¸¶_Sheet1_41-06농림16 2" xfId="667"/>
    <cellStyle name="ÄÞ¸¶_Sheet1_41-06농림16 2" xfId="668"/>
    <cellStyle name="AÞ¸¶_Sheet1_41-06농림16 3" xfId="669"/>
    <cellStyle name="ÄÞ¸¶_Sheet1_41-06농림16 3" xfId="670"/>
    <cellStyle name="AÞ¸¶_Sheet1_41-06농림16 4" xfId="671"/>
    <cellStyle name="ÄÞ¸¶_Sheet1_41-06농림16 4" xfId="672"/>
    <cellStyle name="AÞ¸¶_Sheet1_41-06농림16 5" xfId="673"/>
    <cellStyle name="ÄÞ¸¶_Sheet1_41-06농림16 5" xfId="674"/>
    <cellStyle name="AÞ¸¶_Sheet1_41-06농림16 6" xfId="675"/>
    <cellStyle name="ÄÞ¸¶_Sheet1_41-06농림16 6" xfId="676"/>
    <cellStyle name="AÞ¸¶_Sheet1_41-06농림16 7" xfId="677"/>
    <cellStyle name="ÄÞ¸¶_Sheet1_41-06농림16 7" xfId="678"/>
    <cellStyle name="AÞ¸¶_Sheet1_41-06농림16 8" xfId="679"/>
    <cellStyle name="ÄÞ¸¶_Sheet1_41-06농림16 8" xfId="680"/>
    <cellStyle name="AÞ¸¶_Sheet1_41-06농림16 9" xfId="681"/>
    <cellStyle name="ÄÞ¸¶_Sheet1_41-06농림16 9" xfId="682"/>
    <cellStyle name="AÞ¸¶_Sheet1_41-06농림41" xfId="683"/>
    <cellStyle name="ÄÞ¸¶_Sheet1_41-06농림41" xfId="684"/>
    <cellStyle name="AÞ¸¶_Sheet1_41-06농림41 10" xfId="685"/>
    <cellStyle name="ÄÞ¸¶_Sheet1_41-06농림41 10" xfId="686"/>
    <cellStyle name="AÞ¸¶_Sheet1_41-06농림41 11" xfId="687"/>
    <cellStyle name="ÄÞ¸¶_Sheet1_41-06농림41 11" xfId="688"/>
    <cellStyle name="AÞ¸¶_Sheet1_41-06농림41 2" xfId="689"/>
    <cellStyle name="ÄÞ¸¶_Sheet1_41-06농림41 2" xfId="690"/>
    <cellStyle name="AÞ¸¶_Sheet1_41-06농림41 3" xfId="691"/>
    <cellStyle name="ÄÞ¸¶_Sheet1_41-06농림41 3" xfId="692"/>
    <cellStyle name="AÞ¸¶_Sheet1_41-06농림41 4" xfId="693"/>
    <cellStyle name="ÄÞ¸¶_Sheet1_41-06농림41 4" xfId="694"/>
    <cellStyle name="AÞ¸¶_Sheet1_41-06농림41 5" xfId="695"/>
    <cellStyle name="ÄÞ¸¶_Sheet1_41-06농림41 5" xfId="696"/>
    <cellStyle name="AÞ¸¶_Sheet1_41-06농림41 6" xfId="697"/>
    <cellStyle name="ÄÞ¸¶_Sheet1_41-06농림41 6" xfId="698"/>
    <cellStyle name="AÞ¸¶_Sheet1_41-06농림41 7" xfId="699"/>
    <cellStyle name="ÄÞ¸¶_Sheet1_41-06농림41 7" xfId="700"/>
    <cellStyle name="AÞ¸¶_Sheet1_41-06농림41 8" xfId="701"/>
    <cellStyle name="ÄÞ¸¶_Sheet1_41-06농림41 8" xfId="702"/>
    <cellStyle name="AÞ¸¶_Sheet1_41-06농림41 9" xfId="703"/>
    <cellStyle name="ÄÞ¸¶_Sheet1_41-06농림41 9" xfId="704"/>
    <cellStyle name="Bad" xfId="705"/>
    <cellStyle name="Bad 2" xfId="706"/>
    <cellStyle name="C¡IA¨ª_¡ic¨u¡A¨￢I¨￢¡Æ AN¡Æe " xfId="707"/>
    <cellStyle name="C￥AØ_¸AAa.¼OAI " xfId="708"/>
    <cellStyle name="Ç¥ÁØ_¼ÕÀÍ¿¹»ê" xfId="709"/>
    <cellStyle name="C￥AØ_¼OAI¿¹≫e" xfId="710"/>
    <cellStyle name="Ç¥ÁØ_ÀÎ°Çºñ,¿ÜÁÖºñ" xfId="711"/>
    <cellStyle name="C￥AØ_AI°Cºn,μμ±Þºn" xfId="712"/>
    <cellStyle name="Ç¥ÁØ_laroux" xfId="713"/>
    <cellStyle name="C￥AØ_laroux_1" xfId="714"/>
    <cellStyle name="Ç¥ÁØ_laroux_1" xfId="715"/>
    <cellStyle name="C￥AØ_laroux_1 10" xfId="716"/>
    <cellStyle name="Ç¥ÁØ_laroux_1 10" xfId="717"/>
    <cellStyle name="C￥AØ_laroux_1 11" xfId="718"/>
    <cellStyle name="Ç¥ÁØ_laroux_1 11" xfId="719"/>
    <cellStyle name="C￥AØ_laroux_1 2" xfId="720"/>
    <cellStyle name="Ç¥ÁØ_laroux_1 2" xfId="721"/>
    <cellStyle name="C￥AØ_laroux_1 3" xfId="722"/>
    <cellStyle name="Ç¥ÁØ_laroux_1 3" xfId="723"/>
    <cellStyle name="C￥AØ_laroux_1 4" xfId="724"/>
    <cellStyle name="Ç¥ÁØ_laroux_1 4" xfId="725"/>
    <cellStyle name="C￥AØ_laroux_1 5" xfId="726"/>
    <cellStyle name="Ç¥ÁØ_laroux_1 5" xfId="727"/>
    <cellStyle name="C￥AØ_laroux_1 6" xfId="728"/>
    <cellStyle name="Ç¥ÁØ_laroux_1 6" xfId="729"/>
    <cellStyle name="C￥AØ_laroux_1 7" xfId="730"/>
    <cellStyle name="Ç¥ÁØ_laroux_1 7" xfId="731"/>
    <cellStyle name="C￥AØ_laroux_1 8" xfId="732"/>
    <cellStyle name="Ç¥ÁØ_laroux_1 8" xfId="733"/>
    <cellStyle name="C￥AØ_laroux_1 9" xfId="734"/>
    <cellStyle name="Ç¥ÁØ_laroux_1 9" xfId="735"/>
    <cellStyle name="C￥AØ_laroux_1_Sheet1" xfId="736"/>
    <cellStyle name="Ç¥ÁØ_laroux_1_Sheet1" xfId="737"/>
    <cellStyle name="C￥AØ_laroux_1_Sheet1 10" xfId="738"/>
    <cellStyle name="Ç¥ÁØ_laroux_1_Sheet1 10" xfId="739"/>
    <cellStyle name="C￥AØ_laroux_1_Sheet1 11" xfId="740"/>
    <cellStyle name="Ç¥ÁØ_laroux_1_Sheet1 11" xfId="741"/>
    <cellStyle name="C￥AØ_laroux_1_Sheet1 2" xfId="742"/>
    <cellStyle name="Ç¥ÁØ_laroux_1_Sheet1 2" xfId="743"/>
    <cellStyle name="C￥AØ_laroux_1_Sheet1 3" xfId="744"/>
    <cellStyle name="Ç¥ÁØ_laroux_1_Sheet1 3" xfId="745"/>
    <cellStyle name="C￥AØ_laroux_1_Sheet1 4" xfId="746"/>
    <cellStyle name="Ç¥ÁØ_laroux_1_Sheet1 4" xfId="747"/>
    <cellStyle name="C￥AØ_laroux_1_Sheet1 5" xfId="748"/>
    <cellStyle name="Ç¥ÁØ_laroux_1_Sheet1 5" xfId="749"/>
    <cellStyle name="C￥AØ_laroux_1_Sheet1 6" xfId="750"/>
    <cellStyle name="Ç¥ÁØ_laroux_1_Sheet1 6" xfId="751"/>
    <cellStyle name="C￥AØ_laroux_1_Sheet1 7" xfId="752"/>
    <cellStyle name="Ç¥ÁØ_laroux_1_Sheet1 7" xfId="753"/>
    <cellStyle name="C￥AØ_laroux_1_Sheet1 8" xfId="754"/>
    <cellStyle name="Ç¥ÁØ_laroux_1_Sheet1 8" xfId="755"/>
    <cellStyle name="C￥AØ_laroux_1_Sheet1 9" xfId="756"/>
    <cellStyle name="Ç¥ÁØ_laroux_1_Sheet1 9" xfId="757"/>
    <cellStyle name="C￥AØ_laroux_2" xfId="758"/>
    <cellStyle name="Ç¥ÁØ_laroux_2" xfId="759"/>
    <cellStyle name="C￥AØ_laroux_2 10" xfId="760"/>
    <cellStyle name="Ç¥ÁØ_laroux_2 10" xfId="761"/>
    <cellStyle name="C￥AØ_laroux_2 11" xfId="762"/>
    <cellStyle name="Ç¥ÁØ_laroux_2 11" xfId="763"/>
    <cellStyle name="C￥AØ_laroux_2 2" xfId="764"/>
    <cellStyle name="Ç¥ÁØ_laroux_2 2" xfId="765"/>
    <cellStyle name="C￥AØ_laroux_2 3" xfId="766"/>
    <cellStyle name="Ç¥ÁØ_laroux_2 3" xfId="767"/>
    <cellStyle name="C￥AØ_laroux_2 4" xfId="768"/>
    <cellStyle name="Ç¥ÁØ_laroux_2 4" xfId="769"/>
    <cellStyle name="C￥AØ_laroux_2 5" xfId="770"/>
    <cellStyle name="Ç¥ÁØ_laroux_2 5" xfId="771"/>
    <cellStyle name="C￥AØ_laroux_2 6" xfId="772"/>
    <cellStyle name="Ç¥ÁØ_laroux_2 6" xfId="773"/>
    <cellStyle name="C￥AØ_laroux_2 7" xfId="774"/>
    <cellStyle name="Ç¥ÁØ_laroux_2 7" xfId="775"/>
    <cellStyle name="C￥AØ_laroux_2 8" xfId="776"/>
    <cellStyle name="Ç¥ÁØ_laroux_2 8" xfId="777"/>
    <cellStyle name="C￥AØ_laroux_2 9" xfId="778"/>
    <cellStyle name="Ç¥ÁØ_laroux_2 9" xfId="779"/>
    <cellStyle name="C￥AØ_laroux_2_Sheet1" xfId="780"/>
    <cellStyle name="Ç¥ÁØ_laroux_2_Sheet1" xfId="781"/>
    <cellStyle name="C￥AØ_laroux_2_Sheet1 10" xfId="782"/>
    <cellStyle name="Ç¥ÁØ_laroux_2_Sheet1 10" xfId="783"/>
    <cellStyle name="C￥AØ_laroux_2_Sheet1 11" xfId="784"/>
    <cellStyle name="Ç¥ÁØ_laroux_2_Sheet1 11" xfId="785"/>
    <cellStyle name="C￥AØ_laroux_2_Sheet1 2" xfId="786"/>
    <cellStyle name="Ç¥ÁØ_laroux_2_Sheet1 2" xfId="787"/>
    <cellStyle name="C￥AØ_laroux_2_Sheet1 3" xfId="788"/>
    <cellStyle name="Ç¥ÁØ_laroux_2_Sheet1 3" xfId="789"/>
    <cellStyle name="C￥AØ_laroux_2_Sheet1 4" xfId="790"/>
    <cellStyle name="Ç¥ÁØ_laroux_2_Sheet1 4" xfId="791"/>
    <cellStyle name="C￥AØ_laroux_2_Sheet1 5" xfId="792"/>
    <cellStyle name="Ç¥ÁØ_laroux_2_Sheet1 5" xfId="793"/>
    <cellStyle name="C￥AØ_laroux_2_Sheet1 6" xfId="794"/>
    <cellStyle name="Ç¥ÁØ_laroux_2_Sheet1 6" xfId="795"/>
    <cellStyle name="C￥AØ_laroux_2_Sheet1 7" xfId="796"/>
    <cellStyle name="Ç¥ÁØ_laroux_2_Sheet1 7" xfId="797"/>
    <cellStyle name="C￥AØ_laroux_2_Sheet1 8" xfId="798"/>
    <cellStyle name="Ç¥ÁØ_laroux_2_Sheet1 8" xfId="799"/>
    <cellStyle name="C￥AØ_laroux_2_Sheet1 9" xfId="800"/>
    <cellStyle name="Ç¥ÁØ_laroux_2_Sheet1 9" xfId="801"/>
    <cellStyle name="C￥AØ_laroux_3" xfId="802"/>
    <cellStyle name="Ç¥ÁØ_laroux_3" xfId="803"/>
    <cellStyle name="C￥AØ_laroux_3 10" xfId="804"/>
    <cellStyle name="Ç¥ÁØ_laroux_3 10" xfId="805"/>
    <cellStyle name="C￥AØ_laroux_3 11" xfId="806"/>
    <cellStyle name="Ç¥ÁØ_laroux_3 11" xfId="807"/>
    <cellStyle name="C￥AØ_laroux_3 2" xfId="808"/>
    <cellStyle name="Ç¥ÁØ_laroux_3 2" xfId="809"/>
    <cellStyle name="C￥AØ_laroux_3 3" xfId="810"/>
    <cellStyle name="Ç¥ÁØ_laroux_3 3" xfId="811"/>
    <cellStyle name="C￥AØ_laroux_3 4" xfId="812"/>
    <cellStyle name="Ç¥ÁØ_laroux_3 4" xfId="813"/>
    <cellStyle name="C￥AØ_laroux_3 5" xfId="814"/>
    <cellStyle name="Ç¥ÁØ_laroux_3 5" xfId="815"/>
    <cellStyle name="C￥AØ_laroux_3 6" xfId="816"/>
    <cellStyle name="Ç¥ÁØ_laroux_3 6" xfId="817"/>
    <cellStyle name="C￥AØ_laroux_3 7" xfId="818"/>
    <cellStyle name="Ç¥ÁØ_laroux_3 7" xfId="819"/>
    <cellStyle name="C￥AØ_laroux_3 8" xfId="820"/>
    <cellStyle name="Ç¥ÁØ_laroux_3 8" xfId="821"/>
    <cellStyle name="C￥AØ_laroux_3 9" xfId="822"/>
    <cellStyle name="Ç¥ÁØ_laroux_3 9" xfId="823"/>
    <cellStyle name="C￥AØ_laroux_4" xfId="824"/>
    <cellStyle name="Ç¥ÁØ_laroux_4" xfId="825"/>
    <cellStyle name="C￥AØ_laroux_4 10" xfId="826"/>
    <cellStyle name="Ç¥ÁØ_laroux_4 10" xfId="827"/>
    <cellStyle name="C￥AØ_laroux_4 11" xfId="828"/>
    <cellStyle name="Ç¥ÁØ_laroux_4 11" xfId="829"/>
    <cellStyle name="C￥AØ_laroux_4 2" xfId="830"/>
    <cellStyle name="Ç¥ÁØ_laroux_4 2" xfId="831"/>
    <cellStyle name="C￥AØ_laroux_4 3" xfId="832"/>
    <cellStyle name="Ç¥ÁØ_laroux_4 3" xfId="833"/>
    <cellStyle name="C￥AØ_laroux_4 4" xfId="834"/>
    <cellStyle name="Ç¥ÁØ_laroux_4 4" xfId="835"/>
    <cellStyle name="C￥AØ_laroux_4 5" xfId="836"/>
    <cellStyle name="Ç¥ÁØ_laroux_4 5" xfId="837"/>
    <cellStyle name="C￥AØ_laroux_4 6" xfId="838"/>
    <cellStyle name="Ç¥ÁØ_laroux_4 6" xfId="839"/>
    <cellStyle name="C￥AØ_laroux_4 7" xfId="840"/>
    <cellStyle name="Ç¥ÁØ_laroux_4 7" xfId="841"/>
    <cellStyle name="C￥AØ_laroux_4 8" xfId="842"/>
    <cellStyle name="Ç¥ÁØ_laroux_4 8" xfId="843"/>
    <cellStyle name="C￥AØ_laroux_4 9" xfId="844"/>
    <cellStyle name="Ç¥ÁØ_laroux_4 9" xfId="845"/>
    <cellStyle name="C￥AØ_laroux_Sheet1" xfId="846"/>
    <cellStyle name="Ç¥ÁØ_laroux_Sheet1" xfId="847"/>
    <cellStyle name="C￥AØ_laroux_Sheet1 10" xfId="848"/>
    <cellStyle name="Ç¥ÁØ_laroux_Sheet1 10" xfId="849"/>
    <cellStyle name="C￥AØ_laroux_Sheet1 11" xfId="850"/>
    <cellStyle name="Ç¥ÁØ_laroux_Sheet1 11" xfId="851"/>
    <cellStyle name="C￥AØ_laroux_Sheet1 2" xfId="852"/>
    <cellStyle name="Ç¥ÁØ_laroux_Sheet1 2" xfId="853"/>
    <cellStyle name="C￥AØ_laroux_Sheet1 3" xfId="854"/>
    <cellStyle name="Ç¥ÁØ_laroux_Sheet1 3" xfId="855"/>
    <cellStyle name="C￥AØ_laroux_Sheet1 4" xfId="856"/>
    <cellStyle name="Ç¥ÁØ_laroux_Sheet1 4" xfId="857"/>
    <cellStyle name="C￥AØ_laroux_Sheet1 5" xfId="858"/>
    <cellStyle name="Ç¥ÁØ_laroux_Sheet1 5" xfId="859"/>
    <cellStyle name="C￥AØ_laroux_Sheet1 6" xfId="860"/>
    <cellStyle name="Ç¥ÁØ_laroux_Sheet1 6" xfId="861"/>
    <cellStyle name="C￥AØ_laroux_Sheet1 7" xfId="862"/>
    <cellStyle name="Ç¥ÁØ_laroux_Sheet1 7" xfId="863"/>
    <cellStyle name="C￥AØ_laroux_Sheet1 8" xfId="864"/>
    <cellStyle name="Ç¥ÁØ_laroux_Sheet1 8" xfId="865"/>
    <cellStyle name="C￥AØ_laroux_Sheet1 9" xfId="866"/>
    <cellStyle name="Ç¥ÁØ_laroux_Sheet1 9" xfId="867"/>
    <cellStyle name="C￥AØ_Sheet1" xfId="868"/>
    <cellStyle name="Ç¥ÁØ_Sheet1" xfId="869"/>
    <cellStyle name="C￥AØ_Sheet1 10" xfId="870"/>
    <cellStyle name="Ç¥ÁØ_Sheet1 10" xfId="871"/>
    <cellStyle name="C￥AØ_Sheet1 11" xfId="872"/>
    <cellStyle name="Ç¥ÁØ_Sheet1 11" xfId="873"/>
    <cellStyle name="C￥AØ_Sheet1 2" xfId="874"/>
    <cellStyle name="Ç¥ÁØ_Sheet1 2" xfId="875"/>
    <cellStyle name="C￥AØ_Sheet1 3" xfId="876"/>
    <cellStyle name="Ç¥ÁØ_Sheet1 3" xfId="877"/>
    <cellStyle name="C￥AØ_Sheet1 4" xfId="878"/>
    <cellStyle name="Ç¥ÁØ_Sheet1 4" xfId="879"/>
    <cellStyle name="C￥AØ_Sheet1 5" xfId="880"/>
    <cellStyle name="Ç¥ÁØ_Sheet1 5" xfId="881"/>
    <cellStyle name="C￥AØ_Sheet1 6" xfId="882"/>
    <cellStyle name="Ç¥ÁØ_Sheet1 6" xfId="883"/>
    <cellStyle name="C￥AØ_Sheet1 7" xfId="884"/>
    <cellStyle name="Ç¥ÁØ_Sheet1 7" xfId="885"/>
    <cellStyle name="C￥AØ_Sheet1 8" xfId="886"/>
    <cellStyle name="Ç¥ÁØ_Sheet1 8" xfId="887"/>
    <cellStyle name="C￥AØ_Sheet1 9" xfId="888"/>
    <cellStyle name="Ç¥ÁØ_Sheet1 9" xfId="889"/>
    <cellStyle name="Calculation" xfId="890"/>
    <cellStyle name="Calculation 2" xfId="891"/>
    <cellStyle name="category" xfId="892"/>
    <cellStyle name="category 2" xfId="893"/>
    <cellStyle name="Check Cell" xfId="894"/>
    <cellStyle name="Check Cell 2" xfId="895"/>
    <cellStyle name="Comma [0]_ SG&amp;A Bridge " xfId="896"/>
    <cellStyle name="comma zerodec" xfId="897"/>
    <cellStyle name="Comma_ SG&amp;A Bridge " xfId="898"/>
    <cellStyle name="Comma0" xfId="899"/>
    <cellStyle name="Comma0 2" xfId="900"/>
    <cellStyle name="Curren?_x0012_퐀_x0017_?" xfId="901"/>
    <cellStyle name="Curren?_x0012_퐀_x0017_? 2" xfId="902"/>
    <cellStyle name="Currency [0]_ SG&amp;A Bridge " xfId="903"/>
    <cellStyle name="Currency_ SG&amp;A Bridge " xfId="904"/>
    <cellStyle name="Currency0" xfId="905"/>
    <cellStyle name="Currency0 2" xfId="906"/>
    <cellStyle name="Currency1" xfId="907"/>
    <cellStyle name="Date" xfId="908"/>
    <cellStyle name="Date 2" xfId="909"/>
    <cellStyle name="Dollar (zero dec)" xfId="910"/>
    <cellStyle name="Euro" xfId="911"/>
    <cellStyle name="Explanatory Text" xfId="912"/>
    <cellStyle name="Explanatory Text 2" xfId="913"/>
    <cellStyle name="Fixed" xfId="914"/>
    <cellStyle name="Fixed 2" xfId="915"/>
    <cellStyle name="Followed Hyperlink" xfId="916"/>
    <cellStyle name="Good" xfId="917"/>
    <cellStyle name="Good 2" xfId="918"/>
    <cellStyle name="Grey" xfId="919"/>
    <cellStyle name="Grey 2" xfId="920"/>
    <cellStyle name="Grey 2 2" xfId="921"/>
    <cellStyle name="Grey 3" xfId="922"/>
    <cellStyle name="HEADER" xfId="923"/>
    <cellStyle name="HEADER 2" xfId="924"/>
    <cellStyle name="Header1" xfId="925"/>
    <cellStyle name="Header1 2" xfId="926"/>
    <cellStyle name="Header2" xfId="927"/>
    <cellStyle name="Header2 2" xfId="928"/>
    <cellStyle name="Header2 2 2" xfId="929"/>
    <cellStyle name="Header2 3" xfId="930"/>
    <cellStyle name="Header2 3 2" xfId="931"/>
    <cellStyle name="Header2 4" xfId="932"/>
    <cellStyle name="Heading 1" xfId="933"/>
    <cellStyle name="Heading 1 2" xfId="934"/>
    <cellStyle name="Heading 1 2 2" xfId="935"/>
    <cellStyle name="Heading 1 3" xfId="936"/>
    <cellStyle name="Heading 2" xfId="937"/>
    <cellStyle name="Heading 2 2" xfId="938"/>
    <cellStyle name="Heading 2 2 2" xfId="939"/>
    <cellStyle name="Heading 2 3" xfId="940"/>
    <cellStyle name="Heading 3" xfId="941"/>
    <cellStyle name="Heading 3 2" xfId="942"/>
    <cellStyle name="Heading 4" xfId="943"/>
    <cellStyle name="Heading 4 2" xfId="944"/>
    <cellStyle name="HEADING1" xfId="945"/>
    <cellStyle name="HEADING1 2" xfId="946"/>
    <cellStyle name="HEADING2" xfId="947"/>
    <cellStyle name="HEADING2 2" xfId="948"/>
    <cellStyle name="Hyperlink" xfId="949"/>
    <cellStyle name="Hyperlink 2" xfId="950"/>
    <cellStyle name="Input" xfId="951"/>
    <cellStyle name="Input [yellow]" xfId="952"/>
    <cellStyle name="Input [yellow] 2" xfId="953"/>
    <cellStyle name="Input [yellow] 2 2" xfId="954"/>
    <cellStyle name="Input [yellow] 3" xfId="955"/>
    <cellStyle name="Input [yellow] 3 2" xfId="956"/>
    <cellStyle name="Input [yellow] 4" xfId="957"/>
    <cellStyle name="Input [yellow] 4 2" xfId="958"/>
    <cellStyle name="Input [yellow] 5" xfId="959"/>
    <cellStyle name="Input [yellow] 5 2" xfId="960"/>
    <cellStyle name="Input 2" xfId="961"/>
    <cellStyle name="Linked Cell" xfId="962"/>
    <cellStyle name="Linked Cell 2" xfId="963"/>
    <cellStyle name="Millares [0]_2AV_M_M " xfId="964"/>
    <cellStyle name="Milliers [0]_Arabian Spec" xfId="965"/>
    <cellStyle name="Milliers_Arabian Spec" xfId="966"/>
    <cellStyle name="Model" xfId="967"/>
    <cellStyle name="Model 2" xfId="968"/>
    <cellStyle name="Mon?aire [0]_Arabian Spec" xfId="969"/>
    <cellStyle name="Mon?aire_Arabian Spec" xfId="970"/>
    <cellStyle name="Moneda [0]_2AV_M_M " xfId="971"/>
    <cellStyle name="Moneda_2AV_M_M " xfId="972"/>
    <cellStyle name="Neutral" xfId="973"/>
    <cellStyle name="Neutral 2" xfId="974"/>
    <cellStyle name="Normal - Style1" xfId="975"/>
    <cellStyle name="Normal - Style1 2" xfId="976"/>
    <cellStyle name="Normal - Style1 3" xfId="977"/>
    <cellStyle name="Normal_ SG&amp;A Bridge " xfId="978"/>
    <cellStyle name="Note" xfId="979"/>
    <cellStyle name="Note 2" xfId="980"/>
    <cellStyle name="Output" xfId="981"/>
    <cellStyle name="Output 2" xfId="982"/>
    <cellStyle name="Percent [2]" xfId="983"/>
    <cellStyle name="Percent [2] 2" xfId="984"/>
    <cellStyle name="subhead" xfId="985"/>
    <cellStyle name="subhead 2" xfId="986"/>
    <cellStyle name="Title" xfId="987"/>
    <cellStyle name="title [1]" xfId="988"/>
    <cellStyle name="title [2]" xfId="989"/>
    <cellStyle name="Title 2" xfId="990"/>
    <cellStyle name="Total" xfId="991"/>
    <cellStyle name="Total 2" xfId="992"/>
    <cellStyle name="Total 2 2" xfId="993"/>
    <cellStyle name="Total 3" xfId="994"/>
    <cellStyle name="UM" xfId="995"/>
    <cellStyle name="UM 2" xfId="996"/>
    <cellStyle name="Warning Text" xfId="997"/>
    <cellStyle name="Warning Text 2" xfId="998"/>
    <cellStyle name="강조색1" xfId="999" builtinId="29" customBuiltin="1"/>
    <cellStyle name="강조색1 2" xfId="1000"/>
    <cellStyle name="강조색1 2 2" xfId="1001"/>
    <cellStyle name="강조색1 2 2 2" xfId="1002"/>
    <cellStyle name="강조색1 2 3" xfId="1003"/>
    <cellStyle name="강조색1 3" xfId="1004"/>
    <cellStyle name="강조색1 3 2" xfId="1005"/>
    <cellStyle name="강조색1 4" xfId="1006"/>
    <cellStyle name="강조색1 4 2" xfId="1007"/>
    <cellStyle name="강조색2" xfId="1008" builtinId="33" customBuiltin="1"/>
    <cellStyle name="강조색2 2" xfId="1009"/>
    <cellStyle name="강조색2 2 2" xfId="1010"/>
    <cellStyle name="강조색2 2 2 2" xfId="1011"/>
    <cellStyle name="강조색2 2 3" xfId="1012"/>
    <cellStyle name="강조색2 3" xfId="1013"/>
    <cellStyle name="강조색2 3 2" xfId="1014"/>
    <cellStyle name="강조색2 4" xfId="1015"/>
    <cellStyle name="강조색2 4 2" xfId="1016"/>
    <cellStyle name="강조색3" xfId="1017" builtinId="37" customBuiltin="1"/>
    <cellStyle name="강조색3 2" xfId="1018"/>
    <cellStyle name="강조색3 2 2" xfId="1019"/>
    <cellStyle name="강조색3 2 2 2" xfId="1020"/>
    <cellStyle name="강조색3 2 3" xfId="1021"/>
    <cellStyle name="강조색3 3" xfId="1022"/>
    <cellStyle name="강조색3 3 2" xfId="1023"/>
    <cellStyle name="강조색3 4" xfId="1024"/>
    <cellStyle name="강조색3 4 2" xfId="1025"/>
    <cellStyle name="강조색4" xfId="1026" builtinId="41" customBuiltin="1"/>
    <cellStyle name="강조색4 2" xfId="1027"/>
    <cellStyle name="강조색4 2 2" xfId="1028"/>
    <cellStyle name="강조색4 2 2 2" xfId="1029"/>
    <cellStyle name="강조색4 2 3" xfId="1030"/>
    <cellStyle name="강조색4 3" xfId="1031"/>
    <cellStyle name="강조색4 3 2" xfId="1032"/>
    <cellStyle name="강조색4 4" xfId="1033"/>
    <cellStyle name="강조색4 4 2" xfId="1034"/>
    <cellStyle name="강조색5" xfId="1035" builtinId="45" customBuiltin="1"/>
    <cellStyle name="강조색5 2" xfId="1036"/>
    <cellStyle name="강조색5 2 2" xfId="1037"/>
    <cellStyle name="강조색5 2 2 2" xfId="1038"/>
    <cellStyle name="강조색5 2 3" xfId="1039"/>
    <cellStyle name="강조색5 3" xfId="1040"/>
    <cellStyle name="강조색5 3 2" xfId="1041"/>
    <cellStyle name="강조색5 4" xfId="1042"/>
    <cellStyle name="강조색6" xfId="1043" builtinId="49" customBuiltin="1"/>
    <cellStyle name="강조색6 2" xfId="1044"/>
    <cellStyle name="강조색6 2 2" xfId="1045"/>
    <cellStyle name="강조색6 2 2 2" xfId="1046"/>
    <cellStyle name="강조색6 2 3" xfId="1047"/>
    <cellStyle name="강조색6 3" xfId="1048"/>
    <cellStyle name="강조색6 3 2" xfId="1049"/>
    <cellStyle name="강조색6 4" xfId="1050"/>
    <cellStyle name="강조색6 4 2" xfId="1051"/>
    <cellStyle name="경고문" xfId="1052" builtinId="11" customBuiltin="1"/>
    <cellStyle name="경고문 2" xfId="1053"/>
    <cellStyle name="경고문 2 2" xfId="1054"/>
    <cellStyle name="경고문 2 2 2" xfId="1055"/>
    <cellStyle name="경고문 2 3" xfId="1056"/>
    <cellStyle name="경고문 3" xfId="1057"/>
    <cellStyle name="경고문 3 2" xfId="1058"/>
    <cellStyle name="경고문 4" xfId="1059"/>
    <cellStyle name="계산" xfId="1060" builtinId="22" customBuiltin="1"/>
    <cellStyle name="계산 2" xfId="1061"/>
    <cellStyle name="계산 2 2" xfId="1062"/>
    <cellStyle name="계산 2 2 2" xfId="1063"/>
    <cellStyle name="계산 2 2 2 2" xfId="1064"/>
    <cellStyle name="계산 2 3" xfId="1065"/>
    <cellStyle name="계산 2 3 2" xfId="1066"/>
    <cellStyle name="계산 2 4" xfId="1067"/>
    <cellStyle name="계산 2 4 2" xfId="1068"/>
    <cellStyle name="계산 3" xfId="1069"/>
    <cellStyle name="계산 3 2" xfId="1070"/>
    <cellStyle name="계산 4" xfId="1071"/>
    <cellStyle name="계산 4 2" xfId="1072"/>
    <cellStyle name="고정소숫점" xfId="1073"/>
    <cellStyle name="고정소숫점 2" xfId="1074"/>
    <cellStyle name="고정출력1" xfId="1075"/>
    <cellStyle name="고정출력1 2" xfId="1076"/>
    <cellStyle name="고정출력2" xfId="1077"/>
    <cellStyle name="고정출력2 2" xfId="1078"/>
    <cellStyle name="나쁨" xfId="1079" builtinId="27" customBuiltin="1"/>
    <cellStyle name="나쁨 2" xfId="1080"/>
    <cellStyle name="나쁨 2 2" xfId="1081"/>
    <cellStyle name="나쁨 2 2 2" xfId="1082"/>
    <cellStyle name="나쁨 2 3" xfId="1083"/>
    <cellStyle name="나쁨 3" xfId="1084"/>
    <cellStyle name="나쁨 3 2" xfId="1085"/>
    <cellStyle name="나쁨 4" xfId="1086"/>
    <cellStyle name="나쁨 4 2" xfId="1087"/>
    <cellStyle name="날짜" xfId="1088"/>
    <cellStyle name="날짜 2" xfId="1089"/>
    <cellStyle name="달러" xfId="1090"/>
    <cellStyle name="달러 2" xfId="1091"/>
    <cellStyle name="뒤에 오는 하이퍼링크_Book1" xfId="1092"/>
    <cellStyle name="똿뗦먛귟 [0.00]_PRODUCT DETAIL Q1" xfId="1093"/>
    <cellStyle name="똿뗦먛귟_PRODUCT DETAIL Q1" xfId="1094"/>
    <cellStyle name="메모" xfId="1095" builtinId="10" customBuiltin="1"/>
    <cellStyle name="메모 2" xfId="1096"/>
    <cellStyle name="메모 2 2" xfId="1097"/>
    <cellStyle name="메모 2 2 2" xfId="1098"/>
    <cellStyle name="메모 2 2 2 2" xfId="1099"/>
    <cellStyle name="메모 2 3" xfId="1100"/>
    <cellStyle name="메모 2 3 2" xfId="1101"/>
    <cellStyle name="메모 2 4" xfId="1102"/>
    <cellStyle name="메모 2 4 2" xfId="1103"/>
    <cellStyle name="메모 2 5" xfId="1104"/>
    <cellStyle name="메모 3" xfId="1105"/>
    <cellStyle name="메모 3 2" xfId="1106"/>
    <cellStyle name="메모 4" xfId="1107"/>
    <cellStyle name="메모 4 2" xfId="1108"/>
    <cellStyle name="믅됞 [0.00]_PRODUCT DETAIL Q1" xfId="1109"/>
    <cellStyle name="믅됞_PRODUCT DETAIL Q1" xfId="1110"/>
    <cellStyle name="바탕글" xfId="1111"/>
    <cellStyle name="바탕글 2" xfId="1112"/>
    <cellStyle name="백분율" xfId="1113" builtinId="5"/>
    <cellStyle name="백분율 [0]" xfId="1114"/>
    <cellStyle name="백분율 [2]" xfId="1115"/>
    <cellStyle name="백분율 2" xfId="1116"/>
    <cellStyle name="백분율 2 2" xfId="1117"/>
    <cellStyle name="백분율 2 2 2" xfId="1118"/>
    <cellStyle name="백분율 2 3" xfId="1119"/>
    <cellStyle name="백분율 2 4" xfId="1120"/>
    <cellStyle name="백분율 3" xfId="1121"/>
    <cellStyle name="백분율 3 2" xfId="1122"/>
    <cellStyle name="보통" xfId="1123" builtinId="28" customBuiltin="1"/>
    <cellStyle name="보통 2" xfId="1124"/>
    <cellStyle name="보통 2 2" xfId="1125"/>
    <cellStyle name="보통 2 2 2" xfId="1126"/>
    <cellStyle name="보통 2 3" xfId="1127"/>
    <cellStyle name="보통 3" xfId="1128"/>
    <cellStyle name="보통 3 2" xfId="1129"/>
    <cellStyle name="보통 4" xfId="1130"/>
    <cellStyle name="보통 4 2" xfId="1131"/>
    <cellStyle name="본문" xfId="1132"/>
    <cellStyle name="부제목" xfId="1133"/>
    <cellStyle name="뷭?_?긚??_1" xfId="1134"/>
    <cellStyle name="설명 텍스트" xfId="1135" builtinId="53" customBuiltin="1"/>
    <cellStyle name="설명 텍스트 2" xfId="1136"/>
    <cellStyle name="설명 텍스트 2 2" xfId="1137"/>
    <cellStyle name="설명 텍스트 2 2 2" xfId="1138"/>
    <cellStyle name="설명 텍스트 2 3" xfId="1139"/>
    <cellStyle name="설명 텍스트 3" xfId="1140"/>
    <cellStyle name="설명 텍스트 3 2" xfId="1141"/>
    <cellStyle name="설명 텍스트 4" xfId="1142"/>
    <cellStyle name="셀 확인" xfId="1143" builtinId="23" customBuiltin="1"/>
    <cellStyle name="셀 확인 2" xfId="1144"/>
    <cellStyle name="셀 확인 2 2" xfId="1145"/>
    <cellStyle name="셀 확인 2 2 2" xfId="1146"/>
    <cellStyle name="셀 확인 2 3" xfId="1147"/>
    <cellStyle name="셀 확인 3" xfId="1148"/>
    <cellStyle name="셀 확인 3 2" xfId="1149"/>
    <cellStyle name="셀 확인 4" xfId="1150"/>
    <cellStyle name="숫자(R)" xfId="1151"/>
    <cellStyle name="숫자(R) 2" xfId="1152"/>
    <cellStyle name="쉼표 [0]" xfId="1153" builtinId="6"/>
    <cellStyle name="쉼표 [0] 10" xfId="1154"/>
    <cellStyle name="쉼표 [0] 10 2" xfId="1537"/>
    <cellStyle name="쉼표 [0] 10 3" xfId="1584"/>
    <cellStyle name="쉼표 [0] 11" xfId="1155"/>
    <cellStyle name="쉼표 [0] 11 2" xfId="1538"/>
    <cellStyle name="쉼표 [0] 11 3" xfId="1585"/>
    <cellStyle name="쉼표 [0] 2" xfId="1156"/>
    <cellStyle name="쉼표 [0] 2 10" xfId="1531"/>
    <cellStyle name="쉼표 [0] 2 10 2" xfId="1579"/>
    <cellStyle name="쉼표 [0] 2 10 3" xfId="1625"/>
    <cellStyle name="쉼표 [0] 2 2" xfId="1157"/>
    <cellStyle name="쉼표 [0] 2 2 2" xfId="1158"/>
    <cellStyle name="쉼표 [0] 2 2 2 2" xfId="1159"/>
    <cellStyle name="쉼표 [0] 2 2 2 2 2" xfId="1160"/>
    <cellStyle name="쉼표 [0] 2 2 2 2 3" xfId="1541"/>
    <cellStyle name="쉼표 [0] 2 2 2 2 4" xfId="1587"/>
    <cellStyle name="쉼표 [0] 2 2 2 3" xfId="1161"/>
    <cellStyle name="쉼표 [0] 2 2 2 4" xfId="1540"/>
    <cellStyle name="쉼표 [0] 2 2 2 5" xfId="1586"/>
    <cellStyle name="쉼표 [0] 2 2 3" xfId="1162"/>
    <cellStyle name="쉼표 [0] 2 2 3 2" xfId="1163"/>
    <cellStyle name="쉼표 [0] 2 2 3 3" xfId="1542"/>
    <cellStyle name="쉼표 [0] 2 2 3 4" xfId="1588"/>
    <cellStyle name="쉼표 [0] 2 2 4" xfId="1164"/>
    <cellStyle name="쉼표 [0] 2 2 4 2" xfId="1543"/>
    <cellStyle name="쉼표 [0] 2 2 4 3" xfId="1589"/>
    <cellStyle name="쉼표 [0] 2 2 5" xfId="1165"/>
    <cellStyle name="쉼표 [0] 2 2 6" xfId="1539"/>
    <cellStyle name="쉼표 [0] 2 3" xfId="1166"/>
    <cellStyle name="쉼표 [0] 2 3 2" xfId="1167"/>
    <cellStyle name="쉼표 [0] 2 3 2 2" xfId="1168"/>
    <cellStyle name="쉼표 [0] 2 3 2 2 2" xfId="1544"/>
    <cellStyle name="쉼표 [0] 2 3 2 2 3" xfId="1590"/>
    <cellStyle name="쉼표 [0] 2 3 3" xfId="1169"/>
    <cellStyle name="쉼표 [0] 2 3 3 2" xfId="1545"/>
    <cellStyle name="쉼표 [0] 2 3 3 3" xfId="1591"/>
    <cellStyle name="쉼표 [0] 2 4" xfId="1170"/>
    <cellStyle name="쉼표 [0] 2 5" xfId="1171"/>
    <cellStyle name="쉼표 [0] 2 6" xfId="1172"/>
    <cellStyle name="쉼표 [0] 2 6 2" xfId="1546"/>
    <cellStyle name="쉼표 [0] 2 6 3" xfId="1592"/>
    <cellStyle name="쉼표 [0] 2 7" xfId="1173"/>
    <cellStyle name="쉼표 [0] 2 8" xfId="1174"/>
    <cellStyle name="쉼표 [0] 2 8 2" xfId="1547"/>
    <cellStyle name="쉼표 [0] 2 8 3" xfId="1593"/>
    <cellStyle name="쉼표 [0] 2 9" xfId="1175"/>
    <cellStyle name="쉼표 [0] 2 9 2" xfId="1548"/>
    <cellStyle name="쉼표 [0] 2 9 3" xfId="1594"/>
    <cellStyle name="쉼표 [0] 2_014_교육및문화" xfId="1176"/>
    <cellStyle name="쉼표 [0] 28" xfId="1177"/>
    <cellStyle name="쉼표 [0] 28 2" xfId="1549"/>
    <cellStyle name="쉼표 [0] 28 3" xfId="1595"/>
    <cellStyle name="쉼표 [0] 3" xfId="1178"/>
    <cellStyle name="쉼표 [0] 3 2" xfId="1179"/>
    <cellStyle name="쉼표 [0] 3 2 2" xfId="1180"/>
    <cellStyle name="쉼표 [0] 3 2 2 2" xfId="1551"/>
    <cellStyle name="쉼표 [0] 3 2 2 3" xfId="1597"/>
    <cellStyle name="쉼표 [0] 3 2 3" xfId="1181"/>
    <cellStyle name="쉼표 [0] 3 2 4" xfId="1550"/>
    <cellStyle name="쉼표 [0] 3 2 5" xfId="1596"/>
    <cellStyle name="쉼표 [0] 3 3" xfId="1182"/>
    <cellStyle name="쉼표 [0] 3 3 2" xfId="1552"/>
    <cellStyle name="쉼표 [0] 3 3 3" xfId="1598"/>
    <cellStyle name="쉼표 [0] 3 4" xfId="1183"/>
    <cellStyle name="쉼표 [0] 3 5" xfId="1184"/>
    <cellStyle name="쉼표 [0] 3 5 2" xfId="1553"/>
    <cellStyle name="쉼표 [0] 3 5 3" xfId="1599"/>
    <cellStyle name="쉼표 [0] 4" xfId="1185"/>
    <cellStyle name="쉼표 [0] 4 2" xfId="1186"/>
    <cellStyle name="쉼표 [0] 4 2 2" xfId="1187"/>
    <cellStyle name="쉼표 [0] 4 3" xfId="1188"/>
    <cellStyle name="쉼표 [0] 4 3 2" xfId="1554"/>
    <cellStyle name="쉼표 [0] 4 3 3" xfId="1600"/>
    <cellStyle name="쉼표 [0] 5" xfId="1189"/>
    <cellStyle name="쉼표 [0] 5 2" xfId="1190"/>
    <cellStyle name="쉼표 [0] 5 3" xfId="1191"/>
    <cellStyle name="쉼표 [0] 5 3 2" xfId="1555"/>
    <cellStyle name="쉼표 [0] 5 3 3" xfId="1601"/>
    <cellStyle name="쉼표 [0] 51" xfId="1192"/>
    <cellStyle name="쉼표 [0] 51 2" xfId="1556"/>
    <cellStyle name="쉼표 [0] 51 3" xfId="1602"/>
    <cellStyle name="쉼표 [0] 6" xfId="1193"/>
    <cellStyle name="쉼표 [0] 6 2" xfId="1194"/>
    <cellStyle name="쉼표 [0] 6 3" xfId="1195"/>
    <cellStyle name="쉼표 [0] 6 4" xfId="1196"/>
    <cellStyle name="쉼표 [0] 6 4 2" xfId="1557"/>
    <cellStyle name="쉼표 [0] 6 4 3" xfId="1603"/>
    <cellStyle name="쉼표 [0] 7" xfId="1197"/>
    <cellStyle name="쉼표 [0] 7 2" xfId="1198"/>
    <cellStyle name="쉼표 [0] 7 2 2" xfId="1559"/>
    <cellStyle name="쉼표 [0] 7 2 3" xfId="1605"/>
    <cellStyle name="쉼표 [0] 7 3" xfId="1199"/>
    <cellStyle name="쉼표 [0] 7 4" xfId="1558"/>
    <cellStyle name="쉼표 [0] 7 5" xfId="1604"/>
    <cellStyle name="쉼표 [0] 75" xfId="1200"/>
    <cellStyle name="쉼표 [0] 75 2" xfId="1560"/>
    <cellStyle name="쉼표 [0] 75 3" xfId="1606"/>
    <cellStyle name="쉼표 [0] 76" xfId="1201"/>
    <cellStyle name="쉼표 [0] 76 2" xfId="1561"/>
    <cellStyle name="쉼표 [0] 76 3" xfId="1607"/>
    <cellStyle name="쉼표 [0] 78" xfId="1202"/>
    <cellStyle name="쉼표 [0] 78 2" xfId="1562"/>
    <cellStyle name="쉼표 [0] 78 3" xfId="1608"/>
    <cellStyle name="쉼표 [0] 79" xfId="1203"/>
    <cellStyle name="쉼표 [0] 79 2" xfId="1563"/>
    <cellStyle name="쉼표 [0] 79 3" xfId="1609"/>
    <cellStyle name="쉼표 [0] 8" xfId="1204"/>
    <cellStyle name="쉼표 [0] 8 2" xfId="1205"/>
    <cellStyle name="쉼표 [0] 8 3" xfId="1564"/>
    <cellStyle name="쉼표 [0] 8 4" xfId="1610"/>
    <cellStyle name="쉼표 [0] 80" xfId="1206"/>
    <cellStyle name="쉼표 [0] 80 2" xfId="1565"/>
    <cellStyle name="쉼표 [0] 80 3" xfId="1611"/>
    <cellStyle name="쉼표 [0] 81" xfId="1207"/>
    <cellStyle name="쉼표 [0] 81 2" xfId="1566"/>
    <cellStyle name="쉼표 [0] 81 3" xfId="1612"/>
    <cellStyle name="쉼표 [0] 82" xfId="1208"/>
    <cellStyle name="쉼표 [0] 82 2" xfId="1567"/>
    <cellStyle name="쉼표 [0] 82 3" xfId="1613"/>
    <cellStyle name="쉼표 [0] 84" xfId="1209"/>
    <cellStyle name="쉼표 [0] 84 2" xfId="1568"/>
    <cellStyle name="쉼표 [0] 84 3" xfId="1614"/>
    <cellStyle name="쉼표 [0] 85" xfId="1210"/>
    <cellStyle name="쉼표 [0] 85 2" xfId="1569"/>
    <cellStyle name="쉼표 [0] 85 3" xfId="1615"/>
    <cellStyle name="쉼표 [0] 9" xfId="1211"/>
    <cellStyle name="쉼표 [0] 9 2" xfId="1212"/>
    <cellStyle name="쉼표 [0] 9 3" xfId="1570"/>
    <cellStyle name="쉼표 [0] 9 4" xfId="1616"/>
    <cellStyle name="쉼표 [0]_15 재정" xfId="1213"/>
    <cellStyle name="쉼표 [0]_15.시군공유재산" xfId="1214"/>
    <cellStyle name="스타일 1" xfId="1215"/>
    <cellStyle name="스타일 1 2" xfId="1216"/>
    <cellStyle name="스타일 1 2 2" xfId="1217"/>
    <cellStyle name="스타일 1 3" xfId="1218"/>
    <cellStyle name="연결된 셀" xfId="1219" builtinId="24" customBuiltin="1"/>
    <cellStyle name="연결된 셀 2" xfId="1220"/>
    <cellStyle name="연결된 셀 2 2" xfId="1221"/>
    <cellStyle name="연결된 셀 2 2 2" xfId="1222"/>
    <cellStyle name="연결된 셀 2 3" xfId="1223"/>
    <cellStyle name="연결된 셀 3" xfId="1224"/>
    <cellStyle name="연결된 셀 3 2" xfId="1225"/>
    <cellStyle name="연결된 셀 4" xfId="1226"/>
    <cellStyle name="연결된 셀 4 2" xfId="1227"/>
    <cellStyle name="요약" xfId="1228" builtinId="25" customBuiltin="1"/>
    <cellStyle name="요약 2" xfId="1229"/>
    <cellStyle name="요약 2 2" xfId="1230"/>
    <cellStyle name="요약 2 2 2" xfId="1231"/>
    <cellStyle name="요약 2 3" xfId="1232"/>
    <cellStyle name="요약 2 4" xfId="1233"/>
    <cellStyle name="요약 2 4 2" xfId="1234"/>
    <cellStyle name="요약 3" xfId="1235"/>
    <cellStyle name="요약 3 2" xfId="1236"/>
    <cellStyle name="요약 4" xfId="1237"/>
    <cellStyle name="요약 4 2" xfId="1238"/>
    <cellStyle name="입력" xfId="1239" builtinId="20" customBuiltin="1"/>
    <cellStyle name="입력 2" xfId="1240"/>
    <cellStyle name="입력 2 2" xfId="1241"/>
    <cellStyle name="입력 2 2 2" xfId="1242"/>
    <cellStyle name="입력 2 2 2 2" xfId="1243"/>
    <cellStyle name="입력 2 3" xfId="1244"/>
    <cellStyle name="입력 2 3 2" xfId="1245"/>
    <cellStyle name="입력 2 4" xfId="1246"/>
    <cellStyle name="입력 2 4 2" xfId="1247"/>
    <cellStyle name="입력 3" xfId="1248"/>
    <cellStyle name="입력 3 2" xfId="1249"/>
    <cellStyle name="입력 4" xfId="1250"/>
    <cellStyle name="입력 4 2" xfId="1251"/>
    <cellStyle name="자리수" xfId="1252"/>
    <cellStyle name="자리수 2" xfId="1253"/>
    <cellStyle name="자리수0" xfId="1254"/>
    <cellStyle name="자리수0 2" xfId="1255"/>
    <cellStyle name="작은제목" xfId="1256"/>
    <cellStyle name="작은제목 2" xfId="1257"/>
    <cellStyle name="제목" xfId="1258" builtinId="15" customBuiltin="1"/>
    <cellStyle name="제목 1" xfId="1259" builtinId="16" customBuiltin="1"/>
    <cellStyle name="제목 1 2" xfId="1260"/>
    <cellStyle name="제목 1 2 2" xfId="1261"/>
    <cellStyle name="제목 1 2 2 2" xfId="1262"/>
    <cellStyle name="제목 1 2 3" xfId="1263"/>
    <cellStyle name="제목 1 3" xfId="1264"/>
    <cellStyle name="제목 1 3 2" xfId="1265"/>
    <cellStyle name="제목 1 4" xfId="1266"/>
    <cellStyle name="제목 2" xfId="1267" builtinId="17" customBuiltin="1"/>
    <cellStyle name="제목 2 2" xfId="1268"/>
    <cellStyle name="제목 2 2 2" xfId="1269"/>
    <cellStyle name="제목 2 2 2 2" xfId="1270"/>
    <cellStyle name="제목 2 2 3" xfId="1271"/>
    <cellStyle name="제목 2 3" xfId="1272"/>
    <cellStyle name="제목 2 3 2" xfId="1273"/>
    <cellStyle name="제목 2 4" xfId="1274"/>
    <cellStyle name="제목 3" xfId="1275" builtinId="18" customBuiltin="1"/>
    <cellStyle name="제목 3 2" xfId="1276"/>
    <cellStyle name="제목 3 2 2" xfId="1277"/>
    <cellStyle name="제목 3 2 2 2" xfId="1278"/>
    <cellStyle name="제목 3 2 3" xfId="1279"/>
    <cellStyle name="제목 3 3" xfId="1280"/>
    <cellStyle name="제목 3 3 2" xfId="1281"/>
    <cellStyle name="제목 3 4" xfId="1282"/>
    <cellStyle name="제목 4" xfId="1283" builtinId="19" customBuiltin="1"/>
    <cellStyle name="제목 4 2" xfId="1284"/>
    <cellStyle name="제목 4 2 2" xfId="1285"/>
    <cellStyle name="제목 4 2 2 2" xfId="1286"/>
    <cellStyle name="제목 4 2 3" xfId="1287"/>
    <cellStyle name="제목 4 3" xfId="1288"/>
    <cellStyle name="제목 4 3 2" xfId="1289"/>
    <cellStyle name="제목 4 4" xfId="1290"/>
    <cellStyle name="제목 5" xfId="1291"/>
    <cellStyle name="제목 5 2" xfId="1292"/>
    <cellStyle name="제목 5 2 2" xfId="1293"/>
    <cellStyle name="제목 6" xfId="1294"/>
    <cellStyle name="제목 7" xfId="1295"/>
    <cellStyle name="좋음" xfId="1296" builtinId="26" customBuiltin="1"/>
    <cellStyle name="좋음 2" xfId="1297"/>
    <cellStyle name="좋음 2 2" xfId="1298"/>
    <cellStyle name="좋음 2 2 2" xfId="1299"/>
    <cellStyle name="좋음 2 3" xfId="1300"/>
    <cellStyle name="좋음 3" xfId="1301"/>
    <cellStyle name="좋음 3 2" xfId="1302"/>
    <cellStyle name="좋음 4" xfId="1303"/>
    <cellStyle name="좋음 4 2" xfId="1304"/>
    <cellStyle name="출력" xfId="1305" builtinId="21" customBuiltin="1"/>
    <cellStyle name="출력 2" xfId="1306"/>
    <cellStyle name="출력 2 2" xfId="1307"/>
    <cellStyle name="출력 2 2 2" xfId="1308"/>
    <cellStyle name="출력 2 2 2 2" xfId="1309"/>
    <cellStyle name="출력 2 3" xfId="1310"/>
    <cellStyle name="출력 2 3 2" xfId="1311"/>
    <cellStyle name="출력 2 4" xfId="1312"/>
    <cellStyle name="출력 2 4 2" xfId="1313"/>
    <cellStyle name="출력 3" xfId="1314"/>
    <cellStyle name="출력 3 2" xfId="1315"/>
    <cellStyle name="출력 4" xfId="1316"/>
    <cellStyle name="출력 4 2" xfId="1317"/>
    <cellStyle name="콤마 [0]" xfId="1318"/>
    <cellStyle name="콤마 [0] 2" xfId="1319"/>
    <cellStyle name="콤마 [0] 2 2" xfId="1320"/>
    <cellStyle name="콤마 [0] 2 2 2" xfId="1573"/>
    <cellStyle name="콤마 [0] 2 2 3" xfId="1619"/>
    <cellStyle name="콤마 [0] 2 3" xfId="1572"/>
    <cellStyle name="콤마 [0] 2 4" xfId="1618"/>
    <cellStyle name="콤마 [0] 3" xfId="1321"/>
    <cellStyle name="콤마 [0] 3 2" xfId="1322"/>
    <cellStyle name="콤마 [0] 3 2 2" xfId="1575"/>
    <cellStyle name="콤마 [0] 3 2 3" xfId="1621"/>
    <cellStyle name="콤마 [0] 3 3" xfId="1574"/>
    <cellStyle name="콤마 [0] 3 4" xfId="1620"/>
    <cellStyle name="콤마 [0] 4" xfId="1571"/>
    <cellStyle name="콤마 [0] 5" xfId="1617"/>
    <cellStyle name="콤마 [0]_-02.토지기후" xfId="1323"/>
    <cellStyle name="콤마 [0]_205)13.도공유재산" xfId="1324"/>
    <cellStyle name="콤마 [0]_해안선및도서" xfId="1325"/>
    <cellStyle name="콤마 [0]_해안선및도서_-14.교육문화" xfId="1326"/>
    <cellStyle name="콤마 [0]_해안선및도서_예산담당1006" xfId="1327"/>
    <cellStyle name="콤마 [2]" xfId="1328"/>
    <cellStyle name="콤마_  종  합  " xfId="1329"/>
    <cellStyle name="큰제목" xfId="1330"/>
    <cellStyle name="큰제목 2" xfId="1331"/>
    <cellStyle name="큰제목 2 2" xfId="1332"/>
    <cellStyle name="큰제목 3" xfId="1333"/>
    <cellStyle name="통화 [0] 2" xfId="1334"/>
    <cellStyle name="통화 [0] 2 2" xfId="1335"/>
    <cellStyle name="통화 [0] 2 3" xfId="1576"/>
    <cellStyle name="통화 [0] 2 4" xfId="1622"/>
    <cellStyle name="퍼센트" xfId="1336"/>
    <cellStyle name="퍼센트 2" xfId="1337"/>
    <cellStyle name="표준" xfId="0" builtinId="0"/>
    <cellStyle name="표준 10" xfId="1338"/>
    <cellStyle name="표준 10 2" xfId="1339"/>
    <cellStyle name="표준 10 3" xfId="1340"/>
    <cellStyle name="표준 10 4" xfId="1341"/>
    <cellStyle name="표준 100" xfId="1342"/>
    <cellStyle name="표준 101" xfId="1343"/>
    <cellStyle name="표준 102" xfId="1344"/>
    <cellStyle name="표준 103" xfId="1345"/>
    <cellStyle name="표준 109" xfId="1346"/>
    <cellStyle name="표준 11" xfId="1347"/>
    <cellStyle name="표준 11 2" xfId="1348"/>
    <cellStyle name="표준 11 3" xfId="1349"/>
    <cellStyle name="표준 11 4" xfId="1350"/>
    <cellStyle name="표준 110" xfId="1351"/>
    <cellStyle name="표준 111" xfId="1352"/>
    <cellStyle name="표준 12" xfId="1353"/>
    <cellStyle name="표준 12 2" xfId="1354"/>
    <cellStyle name="표준 13" xfId="1355"/>
    <cellStyle name="표준 13 2" xfId="1356"/>
    <cellStyle name="표준 14" xfId="1357"/>
    <cellStyle name="표준 15" xfId="1358"/>
    <cellStyle name="표준 16" xfId="1359"/>
    <cellStyle name="표준 168" xfId="1360"/>
    <cellStyle name="표준 169" xfId="1361"/>
    <cellStyle name="표준 17" xfId="1362"/>
    <cellStyle name="표준 170" xfId="1363"/>
    <cellStyle name="표준 171" xfId="1364"/>
    <cellStyle name="표준 172" xfId="1365"/>
    <cellStyle name="표준 173" xfId="1366"/>
    <cellStyle name="표준 175" xfId="1367"/>
    <cellStyle name="표준 176" xfId="1368"/>
    <cellStyle name="표준 177" xfId="1369"/>
    <cellStyle name="표준 178" xfId="1370"/>
    <cellStyle name="표준 179" xfId="1371"/>
    <cellStyle name="표준 18" xfId="1372"/>
    <cellStyle name="표준 180" xfId="1373"/>
    <cellStyle name="표준 181" xfId="1374"/>
    <cellStyle name="표준 182" xfId="1375"/>
    <cellStyle name="표준 183" xfId="1376"/>
    <cellStyle name="표준 19" xfId="1377"/>
    <cellStyle name="표준 2" xfId="1378"/>
    <cellStyle name="표준 2 10" xfId="1379"/>
    <cellStyle name="표준 2 11" xfId="1380"/>
    <cellStyle name="표준 2 12" xfId="1381"/>
    <cellStyle name="표준 2 13" xfId="1382"/>
    <cellStyle name="표준 2 2" xfId="1383"/>
    <cellStyle name="표준 2 2 2" xfId="1384"/>
    <cellStyle name="표준 2 2 2 2" xfId="1385"/>
    <cellStyle name="표준 2 2 3" xfId="1386"/>
    <cellStyle name="표준 2 2 4" xfId="1387"/>
    <cellStyle name="표준 2 2_2013년 통계연보 제출자료(기업지원과)" xfId="1388"/>
    <cellStyle name="표준 2 3" xfId="1389"/>
    <cellStyle name="표준 2 3 2" xfId="1390"/>
    <cellStyle name="표준 2 3 2 2" xfId="1391"/>
    <cellStyle name="표준 2 3 2 3" xfId="1392"/>
    <cellStyle name="표준 2 3 3" xfId="1393"/>
    <cellStyle name="표준 2 3 3 2" xfId="1394"/>
    <cellStyle name="표준 2 4" xfId="1395"/>
    <cellStyle name="표준 2 4 2" xfId="1396"/>
    <cellStyle name="표준 2 4 2 2" xfId="1397"/>
    <cellStyle name="표준 2 4 2 3" xfId="1398"/>
    <cellStyle name="표준 2 4 3" xfId="1399"/>
    <cellStyle name="표준 2 4 4" xfId="1400"/>
    <cellStyle name="표준 2 5" xfId="1401"/>
    <cellStyle name="표준 2 5 2" xfId="1402"/>
    <cellStyle name="표준 2 6" xfId="1403"/>
    <cellStyle name="표준 2 6 2" xfId="1404"/>
    <cellStyle name="표준 2 7" xfId="1405"/>
    <cellStyle name="표준 2 8" xfId="1406"/>
    <cellStyle name="표준 2 9" xfId="1407"/>
    <cellStyle name="표준 2_(붙임2) 시정통계 활용도 의견조사표" xfId="1408"/>
    <cellStyle name="표준 20" xfId="1409"/>
    <cellStyle name="표준 21" xfId="1410"/>
    <cellStyle name="표준 22" xfId="1411"/>
    <cellStyle name="표준 23" xfId="1412"/>
    <cellStyle name="표준 24" xfId="1413"/>
    <cellStyle name="표준 25" xfId="1414"/>
    <cellStyle name="표준 26" xfId="1415"/>
    <cellStyle name="표준 27" xfId="1416"/>
    <cellStyle name="표준 28" xfId="1417"/>
    <cellStyle name="표준 29" xfId="1418"/>
    <cellStyle name="표준 3" xfId="1419"/>
    <cellStyle name="표준 3 2" xfId="1420"/>
    <cellStyle name="표준 3 2 2" xfId="1421"/>
    <cellStyle name="표준 3 2 3" xfId="1422"/>
    <cellStyle name="표준 3 2 4" xfId="1423"/>
    <cellStyle name="표준 3 3" xfId="1424"/>
    <cellStyle name="표준 3 3 2" xfId="1425"/>
    <cellStyle name="표준 3 3 2 2" xfId="1426"/>
    <cellStyle name="표준 3 3 3" xfId="1427"/>
    <cellStyle name="표준 3 3 4" xfId="1428"/>
    <cellStyle name="표준 3 4" xfId="1429"/>
    <cellStyle name="표준 3 4 2" xfId="1430"/>
    <cellStyle name="표준 3 4 2 2" xfId="1431"/>
    <cellStyle name="표준 3 4 3" xfId="1432"/>
    <cellStyle name="표준 3 5" xfId="1433"/>
    <cellStyle name="표준 3 5 2" xfId="1434"/>
    <cellStyle name="표준 3 6" xfId="1435"/>
    <cellStyle name="표준 3_사방 산림형질변경(관리계)" xfId="1436"/>
    <cellStyle name="표준 30" xfId="1437"/>
    <cellStyle name="표준 31" xfId="1438"/>
    <cellStyle name="표준 32" xfId="1439"/>
    <cellStyle name="표준 33" xfId="1440"/>
    <cellStyle name="표준 34" xfId="1441"/>
    <cellStyle name="표준 35" xfId="1442"/>
    <cellStyle name="표준 36" xfId="1443"/>
    <cellStyle name="표준 37" xfId="1444"/>
    <cellStyle name="표준 38" xfId="1445"/>
    <cellStyle name="표준 39" xfId="1446"/>
    <cellStyle name="표준 4" xfId="1447"/>
    <cellStyle name="표준 4 2" xfId="1448"/>
    <cellStyle name="표준 4 2 2" xfId="1449"/>
    <cellStyle name="표준 4 2 3" xfId="1450"/>
    <cellStyle name="표준 4 2 3 2" xfId="1451"/>
    <cellStyle name="표준 4 2 3 3" xfId="1452"/>
    <cellStyle name="표준 4 3" xfId="1453"/>
    <cellStyle name="표준 4 3 2" xfId="1454"/>
    <cellStyle name="표준 4 3 3" xfId="1455"/>
    <cellStyle name="표준 4 4" xfId="1456"/>
    <cellStyle name="표준 4 4 2" xfId="1457"/>
    <cellStyle name="표준 4 5" xfId="1458"/>
    <cellStyle name="표준 4 5 2" xfId="1459"/>
    <cellStyle name="표준 4 6" xfId="1460"/>
    <cellStyle name="표준 4_사방 산림형질변경(관리계)" xfId="1461"/>
    <cellStyle name="표준 40" xfId="1462"/>
    <cellStyle name="표준 41" xfId="1463"/>
    <cellStyle name="표준 42" xfId="1464"/>
    <cellStyle name="표준 43" xfId="1465"/>
    <cellStyle name="표준 44" xfId="1466"/>
    <cellStyle name="표준 45" xfId="1467"/>
    <cellStyle name="표준 46" xfId="1468"/>
    <cellStyle name="표준 47" xfId="1469"/>
    <cellStyle name="표준 48" xfId="1529"/>
    <cellStyle name="표준 48 2" xfId="1533"/>
    <cellStyle name="표준 48 2 2" xfId="1581"/>
    <cellStyle name="표준 48 2 3" xfId="1627"/>
    <cellStyle name="표준 48 3" xfId="1577"/>
    <cellStyle name="표준 48 4" xfId="1623"/>
    <cellStyle name="표준 49" xfId="1530"/>
    <cellStyle name="표준 49 2" xfId="1534"/>
    <cellStyle name="표준 49 2 2" xfId="1582"/>
    <cellStyle name="표준 49 2 3" xfId="1628"/>
    <cellStyle name="표준 49 3" xfId="1578"/>
    <cellStyle name="표준 49 4" xfId="1624"/>
    <cellStyle name="표준 5" xfId="1470"/>
    <cellStyle name="표준 5 2" xfId="1471"/>
    <cellStyle name="표준 5 2 2" xfId="1472"/>
    <cellStyle name="표준 5 2 3" xfId="1473"/>
    <cellStyle name="표준 5 3" xfId="1474"/>
    <cellStyle name="표준 5 3 2" xfId="1475"/>
    <cellStyle name="표준 5 4" xfId="1476"/>
    <cellStyle name="표준 5 4 2" xfId="1477"/>
    <cellStyle name="표준 50" xfId="1532"/>
    <cellStyle name="표준 50 2" xfId="1535"/>
    <cellStyle name="표준 50 2 2" xfId="1583"/>
    <cellStyle name="표준 50 2 3" xfId="1629"/>
    <cellStyle name="표준 50 3" xfId="1580"/>
    <cellStyle name="표준 50 4" xfId="1626"/>
    <cellStyle name="표준 51" xfId="1536"/>
    <cellStyle name="표준 6" xfId="1478"/>
    <cellStyle name="표준 6 2" xfId="1479"/>
    <cellStyle name="표준 6 2 2" xfId="1480"/>
    <cellStyle name="표준 6 3" xfId="1481"/>
    <cellStyle name="표준 6 3 2" xfId="1482"/>
    <cellStyle name="표준 6 4" xfId="1483"/>
    <cellStyle name="표준 6 4 2" xfId="1484"/>
    <cellStyle name="표준 6 5" xfId="1485"/>
    <cellStyle name="표준 6 6" xfId="1486"/>
    <cellStyle name="표준 6 7" xfId="1487"/>
    <cellStyle name="표준 7" xfId="1488"/>
    <cellStyle name="표준 7 2" xfId="1489"/>
    <cellStyle name="표준 7 2 2" xfId="1490"/>
    <cellStyle name="표준 7 3" xfId="1491"/>
    <cellStyle name="표준 7 3 2" xfId="1492"/>
    <cellStyle name="표준 79" xfId="1493"/>
    <cellStyle name="표준 8" xfId="1494"/>
    <cellStyle name="표준 8 2" xfId="1495"/>
    <cellStyle name="표준 8 2 2" xfId="1496"/>
    <cellStyle name="표준 8 3" xfId="1497"/>
    <cellStyle name="표준 8 3 2" xfId="1498"/>
    <cellStyle name="표준 80" xfId="1499"/>
    <cellStyle name="표준 87" xfId="1500"/>
    <cellStyle name="표준 88" xfId="1501"/>
    <cellStyle name="표준 89" xfId="1502"/>
    <cellStyle name="표준 9" xfId="1503"/>
    <cellStyle name="표준 9 2" xfId="1504"/>
    <cellStyle name="표준 9 3" xfId="1505"/>
    <cellStyle name="표준 90" xfId="1506"/>
    <cellStyle name="표준 91" xfId="1507"/>
    <cellStyle name="표준 92" xfId="1508"/>
    <cellStyle name="표준 94" xfId="1509"/>
    <cellStyle name="표준 95" xfId="1510"/>
    <cellStyle name="표준 96" xfId="1511"/>
    <cellStyle name="표준 97" xfId="1512"/>
    <cellStyle name="표준 98" xfId="1513"/>
    <cellStyle name="표준 99" xfId="1514"/>
    <cellStyle name="표준_-11.운수관광" xfId="1515"/>
    <cellStyle name="표준_-14.교육문화" xfId="1516"/>
    <cellStyle name="표준_9.일반회계세출결산" xfId="1517"/>
    <cellStyle name="표준_Sheet1" xfId="1518"/>
    <cellStyle name="표준_예산담당1006" xfId="1519"/>
    <cellStyle name="하이퍼링크 2" xfId="1520"/>
    <cellStyle name="하이퍼링크 2 2" xfId="1521"/>
    <cellStyle name="하이퍼링크 3" xfId="1522"/>
    <cellStyle name="합산" xfId="1523"/>
    <cellStyle name="합산 2" xfId="1524"/>
    <cellStyle name="화폐기호" xfId="1525"/>
    <cellStyle name="화폐기호 2" xfId="1526"/>
    <cellStyle name="화폐기호0" xfId="1527"/>
    <cellStyle name="화폐기호0 2" xfId="1528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9524</xdr:rowOff>
    </xdr:from>
    <xdr:to>
      <xdr:col>8</xdr:col>
      <xdr:colOff>581025</xdr:colOff>
      <xdr:row>12</xdr:row>
      <xdr:rowOff>76199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52400" y="466724"/>
          <a:ext cx="591502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15.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재정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Public Finance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ocuments\2010&#44592;&#51456;&#53685;&#44228;&#50672;&#48372;\51&#54924;&#53685;&#44228;&#50672;&#48372;&#48156;&#44036;&#44228;&#54925;\&#53685;&#44228;&#50672;&#48372;&#51089;&#49457;&#49436;&#49885;\&#50896;&#44256;\06-1.%20&#45453;&#47548;&#49688;&#49328;(1~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Normal="100" zoomScaleSheetLayoutView="100" workbookViewId="0">
      <pane ySplit="20" topLeftCell="A21" activePane="bottomLeft" state="frozen"/>
      <selection activeCell="D35" sqref="D35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649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>
      <c r="J34" s="1"/>
    </row>
    <row r="35" spans="1:16">
      <c r="J35" s="1"/>
    </row>
    <row r="37" spans="1:16">
      <c r="J37" s="4"/>
    </row>
    <row r="38" spans="1:16">
      <c r="J38" s="4"/>
    </row>
  </sheetData>
  <phoneticPr fontId="4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P39"/>
  <sheetViews>
    <sheetView view="pageBreakPreview" zoomScaleNormal="100" zoomScaleSheetLayoutView="100" workbookViewId="0"/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646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/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 t="s">
        <v>0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 t="s">
        <v>1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 t="s">
        <v>2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3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4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5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6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" t="s">
        <v>7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5" t="s">
        <v>8</v>
      </c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5" t="s">
        <v>9</v>
      </c>
      <c r="B26" s="5"/>
      <c r="C26" s="6"/>
      <c r="D26" s="6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 t="s">
        <v>10</v>
      </c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 t="s">
        <v>11</v>
      </c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 t="s">
        <v>12</v>
      </c>
      <c r="B29" s="5"/>
      <c r="C29" s="6"/>
      <c r="D29" s="6"/>
      <c r="F29" s="5" t="s">
        <v>13</v>
      </c>
      <c r="G29" s="6" t="s">
        <v>13</v>
      </c>
      <c r="H29" s="7" t="s">
        <v>13</v>
      </c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 t="s">
        <v>14</v>
      </c>
      <c r="B30" s="5"/>
      <c r="C30" s="6"/>
      <c r="D30" s="6"/>
      <c r="F30" s="5"/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5" t="s">
        <v>359</v>
      </c>
      <c r="B31" s="5"/>
      <c r="C31" s="6"/>
      <c r="D31" s="8"/>
      <c r="F31" s="5"/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B32" s="5"/>
      <c r="C32" s="6"/>
      <c r="D32" s="6"/>
      <c r="E32" s="6"/>
      <c r="F32" s="6"/>
      <c r="G32" s="6"/>
      <c r="H32" s="7"/>
      <c r="I32" s="7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4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A90"/>
  <sheetViews>
    <sheetView tabSelected="1" view="pageBreakPreview" topLeftCell="D1" zoomScaleNormal="100" zoomScaleSheetLayoutView="100" workbookViewId="0">
      <selection activeCell="V28" sqref="V28"/>
    </sheetView>
  </sheetViews>
  <sheetFormatPr defaultRowHeight="14.25"/>
  <cols>
    <col min="1" max="1" width="5.625" style="42" customWidth="1"/>
    <col min="2" max="2" width="7.625" style="43" customWidth="1"/>
    <col min="3" max="3" width="8.625" style="44" customWidth="1"/>
    <col min="4" max="4" width="9.125" style="44" customWidth="1"/>
    <col min="5" max="5" width="8.875" style="44" customWidth="1"/>
    <col min="6" max="6" width="8.125" style="44" customWidth="1"/>
    <col min="7" max="7" width="9.625" style="44" customWidth="1"/>
    <col min="8" max="8" width="8.625" style="44" customWidth="1"/>
    <col min="9" max="9" width="9.125" style="44" customWidth="1"/>
    <col min="10" max="10" width="7.125" style="44" customWidth="1"/>
    <col min="11" max="11" width="8.125" style="45" customWidth="1"/>
    <col min="12" max="12" width="7.625" style="45" customWidth="1"/>
    <col min="13" max="13" width="9.625" style="45" customWidth="1"/>
    <col min="14" max="15" width="9.875" style="46" customWidth="1"/>
    <col min="16" max="16" width="9.875" style="47" customWidth="1"/>
    <col min="17" max="17" width="7.625" style="47" customWidth="1"/>
    <col min="18" max="19" width="9.875" style="47" customWidth="1"/>
    <col min="20" max="20" width="7" style="46" customWidth="1"/>
    <col min="21" max="21" width="12.625" style="47" customWidth="1"/>
    <col min="22" max="22" width="12.125" style="47" customWidth="1"/>
    <col min="23" max="24" width="8.125" style="47" customWidth="1"/>
    <col min="25" max="25" width="11.375" style="47" customWidth="1"/>
    <col min="26" max="26" width="13.625" style="47" customWidth="1"/>
    <col min="27" max="27" width="9.375" style="48" customWidth="1"/>
    <col min="28" max="16384" width="9" style="47"/>
  </cols>
  <sheetData>
    <row r="1" spans="1:27" s="294" customFormat="1" ht="14.1" customHeight="1">
      <c r="A1" s="291"/>
      <c r="B1" s="295"/>
      <c r="C1" s="296"/>
      <c r="D1" s="296"/>
      <c r="E1" s="296"/>
      <c r="F1" s="296"/>
      <c r="G1" s="296"/>
      <c r="H1" s="296"/>
      <c r="I1" s="296"/>
      <c r="J1" s="182" t="s">
        <v>613</v>
      </c>
      <c r="K1" s="297" t="s">
        <v>629</v>
      </c>
      <c r="L1" s="297"/>
      <c r="M1" s="297"/>
      <c r="N1" s="298"/>
      <c r="O1" s="298"/>
      <c r="T1" s="298"/>
      <c r="AA1" s="182" t="s">
        <v>630</v>
      </c>
    </row>
    <row r="2" spans="1:27" s="29" customFormat="1" ht="14.1" customHeight="1">
      <c r="A2" s="23"/>
      <c r="B2" s="24"/>
      <c r="C2" s="25"/>
      <c r="D2" s="25"/>
      <c r="E2" s="25"/>
      <c r="F2" s="25"/>
      <c r="G2" s="25"/>
      <c r="H2" s="25"/>
      <c r="I2" s="25"/>
      <c r="J2" s="25"/>
      <c r="K2" s="27"/>
      <c r="L2" s="27"/>
      <c r="M2" s="27"/>
      <c r="N2" s="28"/>
      <c r="O2" s="28"/>
      <c r="T2" s="28"/>
      <c r="AA2" s="26"/>
    </row>
    <row r="3" spans="1:27" s="446" customFormat="1" ht="20.100000000000001" customHeight="1">
      <c r="A3" s="668" t="s">
        <v>15</v>
      </c>
      <c r="B3" s="668"/>
      <c r="C3" s="668"/>
      <c r="D3" s="668"/>
      <c r="E3" s="668"/>
      <c r="F3" s="668"/>
      <c r="G3" s="668"/>
      <c r="H3" s="668"/>
      <c r="I3" s="668"/>
      <c r="J3" s="668"/>
      <c r="K3" s="669" t="s">
        <v>309</v>
      </c>
      <c r="L3" s="669"/>
      <c r="M3" s="669"/>
      <c r="N3" s="669"/>
      <c r="O3" s="669"/>
      <c r="P3" s="669"/>
      <c r="Q3" s="669"/>
      <c r="R3" s="669"/>
      <c r="S3" s="669"/>
      <c r="T3" s="670" t="s">
        <v>310</v>
      </c>
      <c r="U3" s="670"/>
      <c r="V3" s="670"/>
      <c r="W3" s="670"/>
      <c r="X3" s="670"/>
      <c r="Y3" s="670"/>
      <c r="Z3" s="670"/>
      <c r="AA3" s="670"/>
    </row>
    <row r="4" spans="1:27" s="33" customFormat="1" ht="24" customHeight="1">
      <c r="A4" s="671" t="s">
        <v>311</v>
      </c>
      <c r="B4" s="671"/>
      <c r="C4" s="671"/>
      <c r="D4" s="671"/>
      <c r="E4" s="671"/>
      <c r="F4" s="671"/>
      <c r="G4" s="671"/>
      <c r="H4" s="671"/>
      <c r="I4" s="671"/>
      <c r="J4" s="671"/>
      <c r="K4" s="30"/>
      <c r="L4" s="30"/>
      <c r="M4" s="30"/>
      <c r="N4" s="30"/>
      <c r="O4" s="30"/>
      <c r="P4" s="31"/>
      <c r="Q4" s="31"/>
      <c r="R4" s="31"/>
      <c r="S4" s="32"/>
      <c r="T4" s="435"/>
      <c r="U4" s="32"/>
      <c r="V4" s="32"/>
      <c r="W4" s="32"/>
      <c r="X4" s="32"/>
    </row>
    <row r="5" spans="1:27" s="34" customFormat="1" ht="14.1" customHeight="1" thickBot="1">
      <c r="A5" s="34" t="s">
        <v>16</v>
      </c>
      <c r="C5" s="27"/>
      <c r="D5" s="27"/>
      <c r="E5" s="27"/>
      <c r="F5" s="27"/>
      <c r="G5" s="27"/>
      <c r="H5" s="27"/>
      <c r="I5" s="27"/>
      <c r="J5" s="15" t="s">
        <v>292</v>
      </c>
      <c r="K5" s="34" t="s">
        <v>16</v>
      </c>
      <c r="N5" s="35"/>
      <c r="O5" s="35"/>
      <c r="P5" s="36"/>
      <c r="Q5" s="36"/>
      <c r="R5" s="36"/>
      <c r="T5" s="35"/>
      <c r="U5" s="27"/>
      <c r="V5" s="27"/>
      <c r="W5" s="27"/>
      <c r="X5" s="27"/>
      <c r="AA5" s="15" t="s">
        <v>312</v>
      </c>
    </row>
    <row r="6" spans="1:27" s="29" customFormat="1" ht="24" customHeight="1">
      <c r="A6" s="672" t="s">
        <v>313</v>
      </c>
      <c r="B6" s="673"/>
      <c r="C6" s="678" t="s">
        <v>409</v>
      </c>
      <c r="D6" s="708" t="s">
        <v>315</v>
      </c>
      <c r="E6" s="709"/>
      <c r="F6" s="709"/>
      <c r="G6" s="709"/>
      <c r="H6" s="709"/>
      <c r="I6" s="709"/>
      <c r="J6" s="709"/>
      <c r="K6" s="681" t="s">
        <v>314</v>
      </c>
      <c r="L6" s="704" t="s">
        <v>406</v>
      </c>
      <c r="M6" s="705"/>
      <c r="N6" s="705"/>
      <c r="O6" s="705"/>
      <c r="P6" s="705"/>
      <c r="Q6" s="705"/>
      <c r="R6" s="705"/>
      <c r="S6" s="705"/>
      <c r="T6" s="684" t="s">
        <v>407</v>
      </c>
      <c r="U6" s="685"/>
      <c r="V6" s="686" t="s">
        <v>467</v>
      </c>
      <c r="W6" s="689" t="s">
        <v>336</v>
      </c>
      <c r="X6" s="692" t="s">
        <v>411</v>
      </c>
      <c r="Y6" s="692" t="s">
        <v>337</v>
      </c>
      <c r="Z6" s="697" t="s">
        <v>412</v>
      </c>
      <c r="AA6" s="665" t="s">
        <v>316</v>
      </c>
    </row>
    <row r="7" spans="1:27" s="29" customFormat="1" ht="24" customHeight="1">
      <c r="A7" s="674"/>
      <c r="B7" s="675"/>
      <c r="C7" s="679"/>
      <c r="D7" s="732"/>
      <c r="E7" s="734" t="s">
        <v>408</v>
      </c>
      <c r="F7" s="735"/>
      <c r="G7" s="735"/>
      <c r="H7" s="735"/>
      <c r="I7" s="735"/>
      <c r="J7" s="735"/>
      <c r="K7" s="682"/>
      <c r="L7" s="736" t="s">
        <v>463</v>
      </c>
      <c r="M7" s="737"/>
      <c r="N7" s="716" t="s">
        <v>317</v>
      </c>
      <c r="O7" s="717"/>
      <c r="P7" s="717"/>
      <c r="Q7" s="717"/>
      <c r="R7" s="717"/>
      <c r="S7" s="718"/>
      <c r="T7" s="700" t="s">
        <v>410</v>
      </c>
      <c r="U7" s="690" t="s">
        <v>318</v>
      </c>
      <c r="V7" s="687"/>
      <c r="W7" s="690"/>
      <c r="X7" s="693"/>
      <c r="Y7" s="695"/>
      <c r="Z7" s="698"/>
      <c r="AA7" s="666"/>
    </row>
    <row r="8" spans="1:27" s="29" customFormat="1" ht="15.95" customHeight="1">
      <c r="A8" s="674"/>
      <c r="B8" s="675"/>
      <c r="C8" s="679"/>
      <c r="D8" s="693"/>
      <c r="E8" s="719"/>
      <c r="F8" s="693" t="s">
        <v>319</v>
      </c>
      <c r="G8" s="722" t="s">
        <v>458</v>
      </c>
      <c r="H8" s="722" t="s">
        <v>459</v>
      </c>
      <c r="I8" s="693" t="s">
        <v>460</v>
      </c>
      <c r="J8" s="730" t="s">
        <v>333</v>
      </c>
      <c r="K8" s="682"/>
      <c r="L8" s="730" t="s">
        <v>332</v>
      </c>
      <c r="M8" s="693" t="s">
        <v>457</v>
      </c>
      <c r="N8" s="712"/>
      <c r="O8" s="713" t="s">
        <v>320</v>
      </c>
      <c r="P8" s="690" t="s">
        <v>321</v>
      </c>
      <c r="Q8" s="726" t="s">
        <v>334</v>
      </c>
      <c r="R8" s="726" t="s">
        <v>322</v>
      </c>
      <c r="S8" s="710" t="s">
        <v>335</v>
      </c>
      <c r="T8" s="700"/>
      <c r="U8" s="702"/>
      <c r="V8" s="687"/>
      <c r="W8" s="690"/>
      <c r="X8" s="693"/>
      <c r="Y8" s="695"/>
      <c r="Z8" s="698"/>
      <c r="AA8" s="666"/>
    </row>
    <row r="9" spans="1:27" s="29" customFormat="1" ht="15.95" customHeight="1">
      <c r="A9" s="674"/>
      <c r="B9" s="675"/>
      <c r="C9" s="679"/>
      <c r="D9" s="693"/>
      <c r="E9" s="720"/>
      <c r="F9" s="693"/>
      <c r="G9" s="722"/>
      <c r="H9" s="722"/>
      <c r="I9" s="695"/>
      <c r="J9" s="730"/>
      <c r="K9" s="682"/>
      <c r="L9" s="730"/>
      <c r="M9" s="693"/>
      <c r="N9" s="702"/>
      <c r="O9" s="714"/>
      <c r="P9" s="714"/>
      <c r="Q9" s="726"/>
      <c r="R9" s="728"/>
      <c r="S9" s="710"/>
      <c r="T9" s="700"/>
      <c r="U9" s="702"/>
      <c r="V9" s="687"/>
      <c r="W9" s="690"/>
      <c r="X9" s="693"/>
      <c r="Y9" s="695"/>
      <c r="Z9" s="698"/>
      <c r="AA9" s="666"/>
    </row>
    <row r="10" spans="1:27" s="29" customFormat="1" ht="15.95" customHeight="1">
      <c r="A10" s="674"/>
      <c r="B10" s="675"/>
      <c r="C10" s="679"/>
      <c r="D10" s="693"/>
      <c r="E10" s="720"/>
      <c r="F10" s="693"/>
      <c r="G10" s="722"/>
      <c r="H10" s="722"/>
      <c r="I10" s="695"/>
      <c r="J10" s="730"/>
      <c r="K10" s="682"/>
      <c r="L10" s="730"/>
      <c r="M10" s="693"/>
      <c r="N10" s="702"/>
      <c r="O10" s="714"/>
      <c r="P10" s="714"/>
      <c r="Q10" s="726"/>
      <c r="R10" s="728"/>
      <c r="S10" s="710"/>
      <c r="T10" s="700"/>
      <c r="U10" s="702"/>
      <c r="V10" s="687"/>
      <c r="W10" s="690"/>
      <c r="X10" s="693"/>
      <c r="Y10" s="695"/>
      <c r="Z10" s="698"/>
      <c r="AA10" s="666"/>
    </row>
    <row r="11" spans="1:27" s="29" customFormat="1" ht="15.95" customHeight="1">
      <c r="A11" s="676"/>
      <c r="B11" s="677"/>
      <c r="C11" s="680"/>
      <c r="D11" s="694"/>
      <c r="E11" s="721"/>
      <c r="F11" s="694"/>
      <c r="G11" s="723"/>
      <c r="H11" s="723"/>
      <c r="I11" s="696"/>
      <c r="J11" s="731"/>
      <c r="K11" s="683"/>
      <c r="L11" s="731"/>
      <c r="M11" s="694"/>
      <c r="N11" s="703"/>
      <c r="O11" s="715"/>
      <c r="P11" s="715"/>
      <c r="Q11" s="727"/>
      <c r="R11" s="729"/>
      <c r="S11" s="711"/>
      <c r="T11" s="701"/>
      <c r="U11" s="703"/>
      <c r="V11" s="688"/>
      <c r="W11" s="691"/>
      <c r="X11" s="694"/>
      <c r="Y11" s="696"/>
      <c r="Z11" s="699"/>
      <c r="AA11" s="667"/>
    </row>
    <row r="12" spans="1:27" s="37" customFormat="1" ht="33.75" customHeight="1">
      <c r="A12" s="706">
        <v>2017</v>
      </c>
      <c r="B12" s="707"/>
      <c r="C12" s="534">
        <v>5568854</v>
      </c>
      <c r="D12" s="534">
        <v>5524184</v>
      </c>
      <c r="E12" s="534">
        <v>4374461</v>
      </c>
      <c r="F12" s="534">
        <v>2261339</v>
      </c>
      <c r="G12" s="534">
        <v>-78404</v>
      </c>
      <c r="H12" s="534">
        <v>-34098</v>
      </c>
      <c r="I12" s="534">
        <v>2161699</v>
      </c>
      <c r="J12" s="534">
        <v>20850</v>
      </c>
      <c r="K12" s="9" t="s">
        <v>349</v>
      </c>
      <c r="L12" s="534">
        <v>43075</v>
      </c>
      <c r="M12" s="20" t="s">
        <v>461</v>
      </c>
      <c r="N12" s="661">
        <v>1134192</v>
      </c>
      <c r="O12" s="661">
        <v>667338</v>
      </c>
      <c r="P12" s="661">
        <v>450259</v>
      </c>
      <c r="Q12" s="661">
        <v>11227</v>
      </c>
      <c r="R12" s="661">
        <v>5368</v>
      </c>
      <c r="S12" s="20">
        <v>0</v>
      </c>
      <c r="T12" s="21">
        <v>2655</v>
      </c>
      <c r="U12" s="21">
        <v>12876</v>
      </c>
      <c r="V12" s="21">
        <v>-56669</v>
      </c>
      <c r="W12" s="21">
        <v>5</v>
      </c>
      <c r="X12" s="21">
        <v>-927</v>
      </c>
      <c r="Y12" s="21">
        <v>47982</v>
      </c>
      <c r="Z12" s="21">
        <v>54279</v>
      </c>
      <c r="AA12" s="451">
        <v>2017</v>
      </c>
    </row>
    <row r="13" spans="1:27" s="37" customFormat="1" ht="33.75" customHeight="1">
      <c r="A13" s="706">
        <v>2018</v>
      </c>
      <c r="B13" s="733"/>
      <c r="C13" s="534">
        <v>5128821</v>
      </c>
      <c r="D13" s="534">
        <v>5108439</v>
      </c>
      <c r="E13" s="534">
        <v>4094917</v>
      </c>
      <c r="F13" s="534">
        <v>2361743</v>
      </c>
      <c r="G13" s="534">
        <v>-86605</v>
      </c>
      <c r="H13" s="534">
        <v>-30222</v>
      </c>
      <c r="I13" s="534">
        <v>1794557</v>
      </c>
      <c r="J13" s="534">
        <v>18536</v>
      </c>
      <c r="K13" s="9" t="s">
        <v>388</v>
      </c>
      <c r="L13" s="534">
        <v>36908</v>
      </c>
      <c r="M13" s="20" t="s">
        <v>462</v>
      </c>
      <c r="N13" s="661">
        <v>865349</v>
      </c>
      <c r="O13" s="661">
        <v>441985</v>
      </c>
      <c r="P13" s="661">
        <v>410414</v>
      </c>
      <c r="Q13" s="661">
        <v>10946</v>
      </c>
      <c r="R13" s="661">
        <v>2004</v>
      </c>
      <c r="S13" s="20">
        <v>0</v>
      </c>
      <c r="T13" s="21">
        <v>1800</v>
      </c>
      <c r="U13" s="21">
        <v>146373</v>
      </c>
      <c r="V13" s="21">
        <v>-58455</v>
      </c>
      <c r="W13" s="21">
        <v>0</v>
      </c>
      <c r="X13" s="21">
        <v>-2705</v>
      </c>
      <c r="Y13" s="21">
        <v>29357</v>
      </c>
      <c r="Z13" s="21">
        <v>52185</v>
      </c>
      <c r="AA13" s="451">
        <v>2018</v>
      </c>
    </row>
    <row r="14" spans="1:27" s="37" customFormat="1" ht="33.6" customHeight="1">
      <c r="A14" s="706">
        <v>2019</v>
      </c>
      <c r="B14" s="733"/>
      <c r="C14" s="534">
        <v>5793832</v>
      </c>
      <c r="D14" s="534">
        <v>5746903</v>
      </c>
      <c r="E14" s="534">
        <v>4540080</v>
      </c>
      <c r="F14" s="534">
        <v>2486374</v>
      </c>
      <c r="G14" s="534">
        <v>-291481</v>
      </c>
      <c r="H14" s="534">
        <v>-121123</v>
      </c>
      <c r="I14" s="534">
        <v>2388001</v>
      </c>
      <c r="J14" s="534">
        <v>29362</v>
      </c>
      <c r="K14" s="9" t="s">
        <v>389</v>
      </c>
      <c r="L14" s="534">
        <v>48947</v>
      </c>
      <c r="M14" s="20" t="s">
        <v>461</v>
      </c>
      <c r="N14" s="661">
        <v>1066915</v>
      </c>
      <c r="O14" s="661">
        <v>596168</v>
      </c>
      <c r="P14" s="661">
        <v>446408</v>
      </c>
      <c r="Q14" s="661">
        <v>10885</v>
      </c>
      <c r="R14" s="661">
        <v>13454</v>
      </c>
      <c r="S14" s="20">
        <v>0</v>
      </c>
      <c r="T14" s="21">
        <v>346</v>
      </c>
      <c r="U14" s="21">
        <v>139562</v>
      </c>
      <c r="V14" s="21">
        <v>-60348</v>
      </c>
      <c r="W14" s="21">
        <v>5</v>
      </c>
      <c r="X14" s="21">
        <v>-1623</v>
      </c>
      <c r="Y14" s="21">
        <v>28745</v>
      </c>
      <c r="Z14" s="21">
        <v>80150</v>
      </c>
      <c r="AA14" s="451">
        <v>2019</v>
      </c>
    </row>
    <row r="15" spans="1:27" s="37" customFormat="1" ht="33.200000000000003" customHeight="1">
      <c r="A15" s="706">
        <v>2020</v>
      </c>
      <c r="B15" s="733"/>
      <c r="C15" s="534">
        <v>5070313</v>
      </c>
      <c r="D15" s="534">
        <v>4982517</v>
      </c>
      <c r="E15" s="534">
        <v>3824952</v>
      </c>
      <c r="F15" s="534">
        <v>2626915</v>
      </c>
      <c r="G15" s="534">
        <v>-273634</v>
      </c>
      <c r="H15" s="534">
        <v>-41681</v>
      </c>
      <c r="I15" s="534">
        <v>1415926</v>
      </c>
      <c r="J15" s="534">
        <v>34698</v>
      </c>
      <c r="K15" s="9" t="s">
        <v>437</v>
      </c>
      <c r="L15" s="534">
        <v>62728</v>
      </c>
      <c r="M15" s="20">
        <v>0</v>
      </c>
      <c r="N15" s="661">
        <v>1007372</v>
      </c>
      <c r="O15" s="661">
        <v>537682</v>
      </c>
      <c r="P15" s="661">
        <v>457503</v>
      </c>
      <c r="Q15" s="661">
        <v>9821</v>
      </c>
      <c r="R15" s="661">
        <v>2366</v>
      </c>
      <c r="S15" s="20">
        <v>0</v>
      </c>
      <c r="T15" s="21">
        <v>-220</v>
      </c>
      <c r="U15" s="21">
        <v>150413</v>
      </c>
      <c r="V15" s="21">
        <v>-62725</v>
      </c>
      <c r="W15" s="21">
        <v>4</v>
      </c>
      <c r="X15" s="21">
        <v>-1668</v>
      </c>
      <c r="Y15" s="21">
        <v>57754</v>
      </c>
      <c r="Z15" s="21">
        <v>94431</v>
      </c>
      <c r="AA15" s="451">
        <v>2020</v>
      </c>
    </row>
    <row r="16" spans="1:27" s="37" customFormat="1" ht="33.200000000000003" customHeight="1">
      <c r="A16" s="724">
        <v>2021</v>
      </c>
      <c r="B16" s="725"/>
      <c r="C16" s="535">
        <f>IF(SUM(C18:C26)=SUM(D16,V16:Z16),SUM(C18:C26),"err")</f>
        <v>5412775</v>
      </c>
      <c r="D16" s="535">
        <f>IF(SUM(D18:D26)=SUM(E16,N16,T16:U16),SUM(D18:D26),"err")</f>
        <v>5274557</v>
      </c>
      <c r="E16" s="535">
        <f>IF(SUM(E18:E26)=SUM(F16:J16,L16:M16),SUM(E18:E26),"err")</f>
        <v>4378926</v>
      </c>
      <c r="F16" s="535">
        <f t="shared" ref="F16:Z16" si="0">SUM(F18:F26)</f>
        <v>3016859</v>
      </c>
      <c r="G16" s="535">
        <f t="shared" si="0"/>
        <v>-285783</v>
      </c>
      <c r="H16" s="535">
        <f>SUM(H18:H26)</f>
        <v>-40076</v>
      </c>
      <c r="I16" s="535">
        <f t="shared" si="0"/>
        <v>1569544</v>
      </c>
      <c r="J16" s="535">
        <f t="shared" si="0"/>
        <v>39682</v>
      </c>
      <c r="K16" s="348" t="s">
        <v>472</v>
      </c>
      <c r="L16" s="535">
        <f t="shared" ref="L16" si="1">SUM(L18:L26)</f>
        <v>78700</v>
      </c>
      <c r="M16" s="12">
        <f t="shared" si="0"/>
        <v>0</v>
      </c>
      <c r="N16" s="662">
        <f>IF(SUM(N18:N26)=SUM(O16:S16),SUM(N18:N26),"err")</f>
        <v>819757</v>
      </c>
      <c r="O16" s="662">
        <f t="shared" ref="O16:U16" si="2">SUM(O18:O26)</f>
        <v>364501</v>
      </c>
      <c r="P16" s="662">
        <f t="shared" si="2"/>
        <v>442023</v>
      </c>
      <c r="Q16" s="662">
        <f t="shared" si="2"/>
        <v>10978</v>
      </c>
      <c r="R16" s="662">
        <f t="shared" si="2"/>
        <v>2255</v>
      </c>
      <c r="S16" s="12">
        <f t="shared" si="2"/>
        <v>0</v>
      </c>
      <c r="T16" s="22">
        <f t="shared" si="2"/>
        <v>-206</v>
      </c>
      <c r="U16" s="22">
        <f t="shared" si="2"/>
        <v>76080</v>
      </c>
      <c r="V16" s="22">
        <f t="shared" si="0"/>
        <v>-63075</v>
      </c>
      <c r="W16" s="22">
        <f t="shared" si="0"/>
        <v>0</v>
      </c>
      <c r="X16" s="22">
        <f t="shared" si="0"/>
        <v>-2081</v>
      </c>
      <c r="Y16" s="22">
        <f t="shared" si="0"/>
        <v>60353</v>
      </c>
      <c r="Z16" s="22">
        <f t="shared" si="0"/>
        <v>143021</v>
      </c>
      <c r="AA16" s="452">
        <v>2021</v>
      </c>
    </row>
    <row r="17" spans="1:27" s="13" customFormat="1" ht="11.25" customHeight="1">
      <c r="B17" s="14"/>
      <c r="C17" s="393"/>
      <c r="D17" s="394"/>
      <c r="E17" s="394"/>
      <c r="F17" s="393"/>
      <c r="G17" s="393"/>
      <c r="H17" s="393"/>
      <c r="I17" s="393"/>
      <c r="J17" s="393"/>
      <c r="K17" s="14"/>
      <c r="L17" s="393"/>
      <c r="M17" s="11"/>
      <c r="N17" s="15"/>
      <c r="O17" s="15"/>
      <c r="P17" s="15"/>
      <c r="Q17" s="15"/>
      <c r="R17" s="15"/>
      <c r="S17" s="15"/>
      <c r="T17" s="21"/>
      <c r="U17" s="21"/>
      <c r="V17" s="21"/>
      <c r="W17" s="21"/>
      <c r="X17" s="21"/>
      <c r="Y17" s="21"/>
      <c r="Z17" s="251"/>
    </row>
    <row r="18" spans="1:27" s="13" customFormat="1" ht="33.200000000000003" customHeight="1">
      <c r="A18" s="13" t="s">
        <v>27</v>
      </c>
      <c r="B18" s="16" t="s">
        <v>17</v>
      </c>
      <c r="C18" s="395">
        <f t="shared" ref="C18:C26" si="3">SUM(D18,V18:Z18)</f>
        <v>749962</v>
      </c>
      <c r="D18" s="395">
        <f t="shared" ref="D18:D26" si="4">SUM(E18,N18,T18:U18)</f>
        <v>709557</v>
      </c>
      <c r="E18" s="395">
        <f>SUM(F18:J18,L18:M18)</f>
        <v>1105132</v>
      </c>
      <c r="F18" s="396">
        <v>791988</v>
      </c>
      <c r="G18" s="396">
        <v>-55836</v>
      </c>
      <c r="H18" s="396">
        <v>-7310</v>
      </c>
      <c r="I18" s="396">
        <v>353967</v>
      </c>
      <c r="J18" s="396">
        <v>7334</v>
      </c>
      <c r="K18" s="14" t="s">
        <v>27</v>
      </c>
      <c r="L18" s="396">
        <v>14989</v>
      </c>
      <c r="M18" s="265">
        <v>0</v>
      </c>
      <c r="N18" s="661">
        <f>SUM(O18:S18)</f>
        <v>-346283</v>
      </c>
      <c r="O18" s="266">
        <v>-349247</v>
      </c>
      <c r="P18" s="266">
        <v>2387</v>
      </c>
      <c r="Q18" s="266">
        <v>94</v>
      </c>
      <c r="R18" s="266">
        <v>483</v>
      </c>
      <c r="S18" s="367">
        <v>0</v>
      </c>
      <c r="T18" s="264">
        <v>-38</v>
      </c>
      <c r="U18" s="263">
        <v>-49254</v>
      </c>
      <c r="V18" s="263">
        <v>-2903</v>
      </c>
      <c r="W18" s="368">
        <v>0</v>
      </c>
      <c r="X18" s="263">
        <v>426</v>
      </c>
      <c r="Y18" s="263">
        <v>13681</v>
      </c>
      <c r="Z18" s="267">
        <v>29201</v>
      </c>
      <c r="AA18" s="17" t="s">
        <v>17</v>
      </c>
    </row>
    <row r="19" spans="1:27" s="13" customFormat="1" ht="33.200000000000003" customHeight="1">
      <c r="A19" s="13" t="s">
        <v>28</v>
      </c>
      <c r="B19" s="16" t="s">
        <v>18</v>
      </c>
      <c r="C19" s="395">
        <f t="shared" si="3"/>
        <v>1428811</v>
      </c>
      <c r="D19" s="395">
        <f t="shared" si="4"/>
        <v>1387611</v>
      </c>
      <c r="E19" s="395">
        <f t="shared" ref="E19:E26" si="5">SUM(F19:J19,L19:M19)</f>
        <v>1039996</v>
      </c>
      <c r="F19" s="396">
        <v>460093</v>
      </c>
      <c r="G19" s="396">
        <v>-38011</v>
      </c>
      <c r="H19" s="396">
        <v>-5053</v>
      </c>
      <c r="I19" s="396">
        <v>603249</v>
      </c>
      <c r="J19" s="396">
        <v>7331</v>
      </c>
      <c r="K19" s="14" t="s">
        <v>28</v>
      </c>
      <c r="L19" s="396">
        <v>12387</v>
      </c>
      <c r="M19" s="265">
        <v>0</v>
      </c>
      <c r="N19" s="661">
        <f>SUM(O19:S19)</f>
        <v>312507</v>
      </c>
      <c r="O19" s="266">
        <v>297963</v>
      </c>
      <c r="P19" s="266">
        <v>9769</v>
      </c>
      <c r="Q19" s="266">
        <v>4461</v>
      </c>
      <c r="R19" s="266">
        <v>314</v>
      </c>
      <c r="S19" s="265">
        <v>0</v>
      </c>
      <c r="T19" s="263">
        <v>-22</v>
      </c>
      <c r="U19" s="263">
        <v>35130</v>
      </c>
      <c r="V19" s="263">
        <v>-7715</v>
      </c>
      <c r="W19" s="263">
        <v>0</v>
      </c>
      <c r="X19" s="263">
        <v>1887</v>
      </c>
      <c r="Y19" s="263">
        <v>13081</v>
      </c>
      <c r="Z19" s="267">
        <v>33947</v>
      </c>
      <c r="AA19" s="17" t="s">
        <v>18</v>
      </c>
    </row>
    <row r="20" spans="1:27" s="13" customFormat="1" ht="33.200000000000003" customHeight="1">
      <c r="A20" s="13" t="s">
        <v>29</v>
      </c>
      <c r="B20" s="16" t="s">
        <v>19</v>
      </c>
      <c r="C20" s="395">
        <f t="shared" si="3"/>
        <v>394291</v>
      </c>
      <c r="D20" s="395">
        <f t="shared" si="4"/>
        <v>351774</v>
      </c>
      <c r="E20" s="395">
        <f t="shared" si="5"/>
        <v>239176</v>
      </c>
      <c r="F20" s="396">
        <v>224585</v>
      </c>
      <c r="G20" s="396">
        <v>-18152</v>
      </c>
      <c r="H20" s="396">
        <v>-2450</v>
      </c>
      <c r="I20" s="396">
        <v>27852</v>
      </c>
      <c r="J20" s="396">
        <v>1567</v>
      </c>
      <c r="K20" s="14" t="s">
        <v>29</v>
      </c>
      <c r="L20" s="396">
        <v>5774</v>
      </c>
      <c r="M20" s="265">
        <v>0</v>
      </c>
      <c r="N20" s="661">
        <f t="shared" ref="N20:N26" si="6">SUM(O20:S20)</f>
        <v>99773</v>
      </c>
      <c r="O20" s="266">
        <v>99891</v>
      </c>
      <c r="P20" s="266">
        <v>-358</v>
      </c>
      <c r="Q20" s="266">
        <v>76</v>
      </c>
      <c r="R20" s="266">
        <v>164</v>
      </c>
      <c r="S20" s="265">
        <v>0</v>
      </c>
      <c r="T20" s="263">
        <v>-34</v>
      </c>
      <c r="U20" s="263">
        <v>12859</v>
      </c>
      <c r="V20" s="263">
        <v>-6319</v>
      </c>
      <c r="W20" s="263">
        <v>0</v>
      </c>
      <c r="X20" s="263">
        <v>-979</v>
      </c>
      <c r="Y20" s="263">
        <v>6475</v>
      </c>
      <c r="Z20" s="267">
        <v>43340</v>
      </c>
      <c r="AA20" s="17" t="s">
        <v>19</v>
      </c>
    </row>
    <row r="21" spans="1:27" s="13" customFormat="1" ht="33.200000000000003" customHeight="1">
      <c r="A21" s="13" t="s">
        <v>30</v>
      </c>
      <c r="B21" s="16" t="s">
        <v>20</v>
      </c>
      <c r="C21" s="395">
        <f t="shared" si="3"/>
        <v>333168</v>
      </c>
      <c r="D21" s="395">
        <f t="shared" si="4"/>
        <v>342669</v>
      </c>
      <c r="E21" s="395">
        <f t="shared" si="5"/>
        <v>245149</v>
      </c>
      <c r="F21" s="396">
        <v>235237</v>
      </c>
      <c r="G21" s="396">
        <v>-34357</v>
      </c>
      <c r="H21" s="396">
        <v>-3787</v>
      </c>
      <c r="I21" s="396">
        <v>39331</v>
      </c>
      <c r="J21" s="396">
        <v>2630</v>
      </c>
      <c r="K21" s="14" t="s">
        <v>30</v>
      </c>
      <c r="L21" s="396">
        <v>6095</v>
      </c>
      <c r="M21" s="265">
        <v>0</v>
      </c>
      <c r="N21" s="661">
        <f t="shared" si="6"/>
        <v>85723</v>
      </c>
      <c r="O21" s="266">
        <v>83841</v>
      </c>
      <c r="P21" s="266">
        <v>-132</v>
      </c>
      <c r="Q21" s="266">
        <v>1871</v>
      </c>
      <c r="R21" s="266">
        <v>143</v>
      </c>
      <c r="S21" s="265">
        <v>0</v>
      </c>
      <c r="T21" s="263">
        <v>-26</v>
      </c>
      <c r="U21" s="263">
        <v>11823</v>
      </c>
      <c r="V21" s="263">
        <v>-15522</v>
      </c>
      <c r="W21" s="263">
        <v>0</v>
      </c>
      <c r="X21" s="263">
        <v>-1825</v>
      </c>
      <c r="Y21" s="263">
        <v>2438</v>
      </c>
      <c r="Z21" s="267">
        <v>5408</v>
      </c>
      <c r="AA21" s="17" t="s">
        <v>20</v>
      </c>
    </row>
    <row r="22" spans="1:27" s="13" customFormat="1" ht="33.200000000000003" customHeight="1">
      <c r="A22" s="13" t="s">
        <v>31</v>
      </c>
      <c r="B22" s="16" t="s">
        <v>21</v>
      </c>
      <c r="C22" s="395">
        <f t="shared" si="3"/>
        <v>1094541</v>
      </c>
      <c r="D22" s="395">
        <f t="shared" si="4"/>
        <v>1071441</v>
      </c>
      <c r="E22" s="395">
        <f t="shared" si="5"/>
        <v>886059</v>
      </c>
      <c r="F22" s="396">
        <v>603606</v>
      </c>
      <c r="G22" s="396">
        <v>-54460</v>
      </c>
      <c r="H22" s="396">
        <v>-10351</v>
      </c>
      <c r="I22" s="396">
        <v>325869</v>
      </c>
      <c r="J22" s="396">
        <v>4597</v>
      </c>
      <c r="K22" s="14" t="s">
        <v>31</v>
      </c>
      <c r="L22" s="396">
        <v>16798</v>
      </c>
      <c r="M22" s="265">
        <v>0</v>
      </c>
      <c r="N22" s="661">
        <f t="shared" si="6"/>
        <v>155519</v>
      </c>
      <c r="O22" s="266">
        <v>151299</v>
      </c>
      <c r="P22" s="266">
        <v>3862</v>
      </c>
      <c r="Q22" s="266">
        <v>33</v>
      </c>
      <c r="R22" s="266">
        <v>325</v>
      </c>
      <c r="S22" s="265">
        <v>0</v>
      </c>
      <c r="T22" s="263">
        <v>-2</v>
      </c>
      <c r="U22" s="263">
        <v>29865</v>
      </c>
      <c r="V22" s="263">
        <v>-4428</v>
      </c>
      <c r="W22" s="263">
        <v>0</v>
      </c>
      <c r="X22" s="263">
        <v>635</v>
      </c>
      <c r="Y22" s="263">
        <v>14426</v>
      </c>
      <c r="Z22" s="267">
        <v>12467</v>
      </c>
      <c r="AA22" s="18" t="s">
        <v>21</v>
      </c>
    </row>
    <row r="23" spans="1:27" s="13" customFormat="1" ht="33.200000000000003" customHeight="1">
      <c r="A23" s="13" t="s">
        <v>32</v>
      </c>
      <c r="B23" s="16" t="s">
        <v>22</v>
      </c>
      <c r="C23" s="395">
        <f t="shared" si="3"/>
        <v>487146</v>
      </c>
      <c r="D23" s="395">
        <f t="shared" si="4"/>
        <v>494577</v>
      </c>
      <c r="E23" s="395">
        <f t="shared" si="5"/>
        <v>196252</v>
      </c>
      <c r="F23" s="396">
        <v>142009</v>
      </c>
      <c r="G23" s="396">
        <v>-21053</v>
      </c>
      <c r="H23" s="396">
        <v>-2622</v>
      </c>
      <c r="I23" s="396">
        <v>70983</v>
      </c>
      <c r="J23" s="396">
        <v>2363</v>
      </c>
      <c r="K23" s="14" t="s">
        <v>32</v>
      </c>
      <c r="L23" s="396">
        <v>4572</v>
      </c>
      <c r="M23" s="265">
        <v>0</v>
      </c>
      <c r="N23" s="661">
        <f t="shared" si="6"/>
        <v>292990</v>
      </c>
      <c r="O23" s="266">
        <v>-130737</v>
      </c>
      <c r="P23" s="266">
        <v>423152</v>
      </c>
      <c r="Q23" s="266">
        <v>302</v>
      </c>
      <c r="R23" s="266">
        <v>273</v>
      </c>
      <c r="S23" s="265">
        <v>0</v>
      </c>
      <c r="T23" s="263">
        <v>-10</v>
      </c>
      <c r="U23" s="263">
        <v>5345</v>
      </c>
      <c r="V23" s="263">
        <v>-10302</v>
      </c>
      <c r="W23" s="263">
        <v>0</v>
      </c>
      <c r="X23" s="263">
        <v>-1633</v>
      </c>
      <c r="Y23" s="263">
        <v>1338</v>
      </c>
      <c r="Z23" s="263">
        <v>3166</v>
      </c>
      <c r="AA23" s="19" t="s">
        <v>22</v>
      </c>
    </row>
    <row r="24" spans="1:27" s="13" customFormat="1" ht="33.200000000000003" customHeight="1">
      <c r="A24" s="13" t="s">
        <v>35</v>
      </c>
      <c r="B24" s="16" t="s">
        <v>23</v>
      </c>
      <c r="C24" s="395">
        <f t="shared" si="3"/>
        <v>183209</v>
      </c>
      <c r="D24" s="395">
        <f t="shared" si="4"/>
        <v>188915</v>
      </c>
      <c r="E24" s="395">
        <f t="shared" si="5"/>
        <v>132829</v>
      </c>
      <c r="F24" s="396">
        <v>105612</v>
      </c>
      <c r="G24" s="396">
        <v>-18985</v>
      </c>
      <c r="H24" s="396">
        <v>-2297</v>
      </c>
      <c r="I24" s="396">
        <v>36003</v>
      </c>
      <c r="J24" s="396">
        <v>7857</v>
      </c>
      <c r="K24" s="14" t="s">
        <v>35</v>
      </c>
      <c r="L24" s="396">
        <v>4639</v>
      </c>
      <c r="M24" s="265">
        <v>0</v>
      </c>
      <c r="N24" s="661">
        <f t="shared" si="6"/>
        <v>48053</v>
      </c>
      <c r="O24" s="266">
        <v>48019</v>
      </c>
      <c r="P24" s="266">
        <v>-771</v>
      </c>
      <c r="Q24" s="266">
        <v>699</v>
      </c>
      <c r="R24" s="266">
        <v>106</v>
      </c>
      <c r="S24" s="265">
        <v>0</v>
      </c>
      <c r="T24" s="263">
        <v>-15</v>
      </c>
      <c r="U24" s="263">
        <v>8048</v>
      </c>
      <c r="V24" s="263">
        <v>-8893</v>
      </c>
      <c r="W24" s="263">
        <v>0</v>
      </c>
      <c r="X24" s="263">
        <v>-1386</v>
      </c>
      <c r="Y24" s="263">
        <v>1473</v>
      </c>
      <c r="Z24" s="263">
        <v>3100</v>
      </c>
      <c r="AA24" s="19" t="s">
        <v>23</v>
      </c>
    </row>
    <row r="25" spans="1:27" s="13" customFormat="1" ht="33.200000000000003" customHeight="1">
      <c r="A25" s="13" t="s">
        <v>38</v>
      </c>
      <c r="B25" s="16" t="s">
        <v>24</v>
      </c>
      <c r="C25" s="395">
        <f t="shared" si="3"/>
        <v>634421</v>
      </c>
      <c r="D25" s="395">
        <f t="shared" si="4"/>
        <v>620052</v>
      </c>
      <c r="E25" s="395">
        <f t="shared" si="5"/>
        <v>457017</v>
      </c>
      <c r="F25" s="396">
        <v>374231</v>
      </c>
      <c r="G25" s="396">
        <v>-32631</v>
      </c>
      <c r="H25" s="396">
        <v>-4974</v>
      </c>
      <c r="I25" s="396">
        <v>102553</v>
      </c>
      <c r="J25" s="396">
        <v>5861</v>
      </c>
      <c r="K25" s="14" t="s">
        <v>38</v>
      </c>
      <c r="L25" s="396">
        <v>11977</v>
      </c>
      <c r="M25" s="265">
        <v>0</v>
      </c>
      <c r="N25" s="661">
        <f t="shared" si="6"/>
        <v>145158</v>
      </c>
      <c r="O25" s="266">
        <v>137251</v>
      </c>
      <c r="P25" s="266">
        <v>4332</v>
      </c>
      <c r="Q25" s="266">
        <v>3186</v>
      </c>
      <c r="R25" s="266">
        <v>389</v>
      </c>
      <c r="S25" s="265">
        <v>0</v>
      </c>
      <c r="T25" s="263">
        <v>-43</v>
      </c>
      <c r="U25" s="263">
        <v>17920</v>
      </c>
      <c r="V25" s="263">
        <v>-4766</v>
      </c>
      <c r="W25" s="263">
        <v>0</v>
      </c>
      <c r="X25" s="263">
        <v>1127</v>
      </c>
      <c r="Y25" s="263">
        <v>6976</v>
      </c>
      <c r="Z25" s="263">
        <v>11032</v>
      </c>
      <c r="AA25" s="19" t="s">
        <v>24</v>
      </c>
    </row>
    <row r="26" spans="1:27" s="13" customFormat="1" ht="33.200000000000003" customHeight="1" thickBot="1">
      <c r="A26" s="13" t="s">
        <v>47</v>
      </c>
      <c r="B26" s="16" t="s">
        <v>25</v>
      </c>
      <c r="C26" s="395">
        <f t="shared" si="3"/>
        <v>107226</v>
      </c>
      <c r="D26" s="395">
        <f t="shared" si="4"/>
        <v>107961</v>
      </c>
      <c r="E26" s="395">
        <f t="shared" si="5"/>
        <v>77316</v>
      </c>
      <c r="F26" s="396">
        <v>79498</v>
      </c>
      <c r="G26" s="396">
        <v>-12298</v>
      </c>
      <c r="H26" s="396">
        <v>-1232</v>
      </c>
      <c r="I26" s="396">
        <v>9737</v>
      </c>
      <c r="J26" s="396">
        <v>142</v>
      </c>
      <c r="K26" s="327" t="s">
        <v>47</v>
      </c>
      <c r="L26" s="397">
        <v>1469</v>
      </c>
      <c r="M26" s="265">
        <v>0</v>
      </c>
      <c r="N26" s="661">
        <f t="shared" si="6"/>
        <v>26317</v>
      </c>
      <c r="O26" s="266">
        <v>26221</v>
      </c>
      <c r="P26" s="266">
        <v>-218</v>
      </c>
      <c r="Q26" s="266">
        <v>256</v>
      </c>
      <c r="R26" s="266">
        <v>58</v>
      </c>
      <c r="S26" s="265">
        <v>0</v>
      </c>
      <c r="T26" s="263">
        <v>-16</v>
      </c>
      <c r="U26" s="263">
        <v>4344</v>
      </c>
      <c r="V26" s="263">
        <v>-2227</v>
      </c>
      <c r="W26" s="263">
        <v>0</v>
      </c>
      <c r="X26" s="263">
        <v>-333</v>
      </c>
      <c r="Y26" s="263">
        <v>465</v>
      </c>
      <c r="Z26" s="267">
        <v>1360</v>
      </c>
      <c r="AA26" s="17" t="s">
        <v>25</v>
      </c>
    </row>
    <row r="27" spans="1:27" s="40" customFormat="1" ht="11.1" customHeight="1">
      <c r="A27" s="38" t="s">
        <v>323</v>
      </c>
      <c r="B27" s="38"/>
      <c r="C27" s="38"/>
      <c r="D27" s="38"/>
      <c r="E27" s="38"/>
      <c r="F27" s="38"/>
      <c r="G27" s="38"/>
      <c r="H27" s="38"/>
      <c r="I27" s="38"/>
      <c r="J27" s="39" t="s">
        <v>324</v>
      </c>
      <c r="K27" s="38" t="s">
        <v>323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9" t="s">
        <v>324</v>
      </c>
    </row>
    <row r="28" spans="1:27" s="29" customFormat="1" ht="11.25">
      <c r="A28" s="23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8"/>
      <c r="O28" s="28"/>
      <c r="T28" s="28"/>
    </row>
    <row r="29" spans="1:27" s="29" customFormat="1" ht="11.25">
      <c r="A29" s="108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8"/>
      <c r="O29" s="28"/>
      <c r="T29" s="28"/>
    </row>
    <row r="30" spans="1:27" s="29" customFormat="1" ht="11.25">
      <c r="A30" s="2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8"/>
      <c r="O30" s="28"/>
      <c r="T30" s="28"/>
    </row>
    <row r="31" spans="1:27" s="29" customFormat="1" ht="11.25">
      <c r="A31" s="2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8"/>
      <c r="O31" s="28"/>
      <c r="T31" s="28"/>
    </row>
    <row r="32" spans="1:27" s="29" customFormat="1" ht="11.25">
      <c r="A32" s="2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8"/>
      <c r="O32" s="28"/>
      <c r="T32" s="28"/>
    </row>
    <row r="33" spans="1:20" s="29" customFormat="1" ht="11.25">
      <c r="A33" s="2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T33" s="28"/>
    </row>
    <row r="34" spans="1:20" s="29" customFormat="1" ht="11.25">
      <c r="A34" s="2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8"/>
      <c r="O34" s="28"/>
      <c r="T34" s="28"/>
    </row>
    <row r="35" spans="1:20" s="29" customFormat="1" ht="11.25">
      <c r="A35" s="2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8"/>
      <c r="O35" s="28"/>
      <c r="T35" s="28"/>
    </row>
    <row r="36" spans="1:20" s="29" customFormat="1" ht="11.25">
      <c r="A36" s="2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8"/>
      <c r="O36" s="28"/>
      <c r="T36" s="28"/>
    </row>
    <row r="37" spans="1:20" s="29" customFormat="1" ht="11.25">
      <c r="A37" s="2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8"/>
      <c r="O37" s="28"/>
      <c r="T37" s="28"/>
    </row>
    <row r="38" spans="1:20" s="29" customFormat="1" ht="11.25">
      <c r="A38" s="2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8"/>
      <c r="O38" s="28"/>
      <c r="T38" s="28"/>
    </row>
    <row r="39" spans="1:20" s="29" customFormat="1" ht="11.25">
      <c r="A39" s="2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8"/>
      <c r="O39" s="28"/>
      <c r="T39" s="28"/>
    </row>
    <row r="40" spans="1:20" s="29" customFormat="1" ht="11.25">
      <c r="A40" s="2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8"/>
      <c r="O40" s="28"/>
      <c r="T40" s="28"/>
    </row>
    <row r="41" spans="1:20" s="29" customFormat="1" ht="11.25">
      <c r="A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8"/>
      <c r="O41" s="28"/>
      <c r="T41" s="28"/>
    </row>
    <row r="42" spans="1:20" s="29" customFormat="1" ht="11.25">
      <c r="A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8"/>
      <c r="O42" s="28"/>
      <c r="T42" s="28"/>
    </row>
    <row r="43" spans="1:20" s="29" customFormat="1" ht="11.25">
      <c r="A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8"/>
      <c r="O43" s="28"/>
      <c r="T43" s="28"/>
    </row>
    <row r="44" spans="1:20" s="29" customFormat="1" ht="11.25">
      <c r="A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8"/>
      <c r="O44" s="28"/>
      <c r="T44" s="28"/>
    </row>
    <row r="45" spans="1:20" s="29" customFormat="1" ht="11.25">
      <c r="A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8"/>
      <c r="O45" s="28"/>
      <c r="T45" s="28"/>
    </row>
    <row r="46" spans="1:20" s="29" customFormat="1" ht="11.25">
      <c r="A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8"/>
      <c r="O46" s="28"/>
      <c r="T46" s="28"/>
    </row>
    <row r="47" spans="1:20" s="29" customFormat="1" ht="11.25">
      <c r="A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8"/>
      <c r="O47" s="28"/>
      <c r="T47" s="28"/>
    </row>
    <row r="48" spans="1:20" s="29" customFormat="1" ht="11.25">
      <c r="A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8"/>
      <c r="O48" s="28"/>
      <c r="T48" s="28"/>
    </row>
    <row r="49" spans="1:20" s="29" customFormat="1" ht="11.25">
      <c r="A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8"/>
      <c r="O49" s="28"/>
      <c r="T49" s="28"/>
    </row>
    <row r="50" spans="1:20" s="29" customFormat="1" ht="11.25">
      <c r="A50" s="23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8"/>
      <c r="O50" s="28"/>
      <c r="T50" s="28"/>
    </row>
    <row r="51" spans="1:20" s="29" customFormat="1" ht="11.25">
      <c r="A51" s="23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8"/>
      <c r="O51" s="28"/>
      <c r="T51" s="28"/>
    </row>
    <row r="52" spans="1:20" s="29" customFormat="1" ht="11.25">
      <c r="A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8"/>
      <c r="O52" s="28"/>
      <c r="T52" s="28"/>
    </row>
    <row r="53" spans="1:20" s="29" customFormat="1" ht="11.25">
      <c r="A53" s="23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8"/>
      <c r="O53" s="28"/>
      <c r="T53" s="28"/>
    </row>
    <row r="54" spans="1:20" s="29" customFormat="1" ht="11.25">
      <c r="A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8"/>
      <c r="O54" s="28"/>
      <c r="T54" s="28"/>
    </row>
    <row r="55" spans="1:20" s="29" customFormat="1" ht="11.25">
      <c r="A55" s="23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8"/>
      <c r="O55" s="28"/>
      <c r="T55" s="28"/>
    </row>
    <row r="56" spans="1:20" s="29" customFormat="1" ht="11.25">
      <c r="A56" s="23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8"/>
      <c r="O56" s="28"/>
      <c r="T56" s="28"/>
    </row>
    <row r="57" spans="1:20" s="29" customFormat="1" ht="11.25">
      <c r="A57" s="2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8"/>
      <c r="O57" s="28"/>
      <c r="T57" s="28"/>
    </row>
    <row r="58" spans="1:20" s="29" customFormat="1" ht="11.25">
      <c r="A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8"/>
      <c r="O58" s="28"/>
      <c r="T58" s="28"/>
    </row>
    <row r="59" spans="1:20" s="29" customFormat="1" ht="11.25">
      <c r="A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8"/>
      <c r="O59" s="28"/>
      <c r="T59" s="28"/>
    </row>
    <row r="60" spans="1:20" s="29" customFormat="1" ht="11.25">
      <c r="A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8"/>
      <c r="O60" s="28"/>
      <c r="T60" s="28"/>
    </row>
    <row r="61" spans="1:20" s="29" customFormat="1" ht="11.25">
      <c r="A61" s="23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8"/>
      <c r="O61" s="28"/>
      <c r="T61" s="28"/>
    </row>
    <row r="62" spans="1:20" s="29" customFormat="1" ht="11.25">
      <c r="A62" s="23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8"/>
      <c r="O62" s="28"/>
      <c r="T62" s="28"/>
    </row>
    <row r="63" spans="1:20" s="29" customFormat="1" ht="11.25">
      <c r="A63" s="23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8"/>
      <c r="O63" s="28"/>
      <c r="T63" s="28"/>
    </row>
    <row r="64" spans="1:20" s="29" customFormat="1" ht="11.25">
      <c r="A64" s="23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8"/>
      <c r="O64" s="28"/>
      <c r="T64" s="28"/>
    </row>
    <row r="65" spans="1:20" s="29" customFormat="1" ht="11.25">
      <c r="A65" s="23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8"/>
      <c r="O65" s="28"/>
      <c r="T65" s="28"/>
    </row>
    <row r="66" spans="1:20" s="29" customFormat="1" ht="11.25">
      <c r="A66" s="23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8"/>
      <c r="O66" s="28"/>
      <c r="T66" s="28"/>
    </row>
    <row r="67" spans="1:20" s="29" customFormat="1" ht="11.25">
      <c r="A67" s="23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8"/>
      <c r="O67" s="28"/>
      <c r="T67" s="28"/>
    </row>
    <row r="68" spans="1:20" s="29" customFormat="1" ht="11.25">
      <c r="A68" s="23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8"/>
      <c r="O68" s="28"/>
      <c r="T68" s="28"/>
    </row>
    <row r="69" spans="1:20" s="29" customFormat="1" ht="11.25">
      <c r="A69" s="23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8"/>
      <c r="O69" s="28"/>
      <c r="T69" s="28"/>
    </row>
    <row r="70" spans="1:20" s="29" customFormat="1" ht="11.25">
      <c r="A70" s="23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8"/>
      <c r="O70" s="28"/>
      <c r="T70" s="28"/>
    </row>
    <row r="71" spans="1:20" s="29" customFormat="1" ht="11.25">
      <c r="A71" s="23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8"/>
      <c r="O71" s="28"/>
      <c r="T71" s="28"/>
    </row>
    <row r="72" spans="1:20" s="29" customFormat="1" ht="11.25">
      <c r="A72" s="23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8"/>
      <c r="O72" s="28"/>
      <c r="T72" s="28"/>
    </row>
    <row r="73" spans="1:20" s="29" customFormat="1" ht="11.25">
      <c r="A73" s="23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8"/>
      <c r="O73" s="28"/>
      <c r="T73" s="28"/>
    </row>
    <row r="74" spans="1:20" s="29" customFormat="1" ht="11.25">
      <c r="A74" s="23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8"/>
      <c r="O74" s="28"/>
      <c r="T74" s="28"/>
    </row>
    <row r="75" spans="1:20" s="29" customFormat="1" ht="11.25">
      <c r="A75" s="23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8"/>
      <c r="O75" s="28"/>
      <c r="T75" s="28"/>
    </row>
    <row r="76" spans="1:20" s="29" customFormat="1" ht="11.25">
      <c r="A76" s="23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8"/>
      <c r="O76" s="28"/>
      <c r="T76" s="28"/>
    </row>
    <row r="77" spans="1:20" s="29" customFormat="1" ht="11.25">
      <c r="A77" s="23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8"/>
      <c r="O77" s="28"/>
      <c r="T77" s="28"/>
    </row>
    <row r="78" spans="1:20" s="29" customFormat="1" ht="11.25">
      <c r="A78" s="23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8"/>
      <c r="O78" s="28"/>
      <c r="T78" s="28"/>
    </row>
    <row r="79" spans="1:20" s="29" customFormat="1" ht="11.25">
      <c r="A79" s="23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8"/>
      <c r="O79" s="28"/>
      <c r="T79" s="28"/>
    </row>
    <row r="80" spans="1:20" s="29" customFormat="1" ht="11.25">
      <c r="A80" s="23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8"/>
      <c r="O80" s="28"/>
      <c r="T80" s="28"/>
    </row>
    <row r="81" spans="1:20" s="29" customFormat="1" ht="11.25">
      <c r="A81" s="23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8"/>
      <c r="O81" s="28"/>
      <c r="T81" s="28"/>
    </row>
    <row r="82" spans="1:20" s="29" customFormat="1" ht="11.25">
      <c r="A82" s="23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8"/>
      <c r="O82" s="28"/>
      <c r="T82" s="28"/>
    </row>
    <row r="83" spans="1:20" s="29" customFormat="1" ht="11.25">
      <c r="A83" s="23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8"/>
      <c r="O83" s="28"/>
      <c r="T83" s="28"/>
    </row>
    <row r="84" spans="1:20" s="29" customFormat="1" ht="11.25">
      <c r="A84" s="23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8"/>
      <c r="O84" s="28"/>
      <c r="T84" s="28"/>
    </row>
    <row r="85" spans="1:20" s="29" customFormat="1" ht="11.25">
      <c r="A85" s="2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8"/>
      <c r="O85" s="28"/>
      <c r="T85" s="28"/>
    </row>
    <row r="86" spans="1:20" s="29" customFormat="1" ht="11.25">
      <c r="A86" s="23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8"/>
      <c r="O86" s="28"/>
      <c r="T86" s="28"/>
    </row>
    <row r="87" spans="1:20" s="29" customFormat="1" ht="11.25">
      <c r="A87" s="23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8"/>
      <c r="O87" s="28"/>
      <c r="T87" s="28"/>
    </row>
    <row r="88" spans="1:20" s="29" customFormat="1" ht="11.25">
      <c r="A88" s="23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8"/>
      <c r="O88" s="28"/>
      <c r="T88" s="28"/>
    </row>
    <row r="89" spans="1:20" s="29" customFormat="1" ht="11.25">
      <c r="A89" s="23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8"/>
      <c r="O89" s="28"/>
      <c r="T89" s="28"/>
    </row>
    <row r="90" spans="1:20" s="29" customFormat="1" ht="11.25">
      <c r="A90" s="23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8"/>
      <c r="O90" s="28"/>
      <c r="T90" s="28"/>
    </row>
  </sheetData>
  <sheetProtection selectLockedCells="1"/>
  <mergeCells count="41">
    <mergeCell ref="A16:B16"/>
    <mergeCell ref="Q8:Q11"/>
    <mergeCell ref="R8:R11"/>
    <mergeCell ref="J8:J11"/>
    <mergeCell ref="M8:M11"/>
    <mergeCell ref="D7:D11"/>
    <mergeCell ref="A13:B13"/>
    <mergeCell ref="A14:B14"/>
    <mergeCell ref="E7:J7"/>
    <mergeCell ref="L8:L11"/>
    <mergeCell ref="L7:M7"/>
    <mergeCell ref="A15:B15"/>
    <mergeCell ref="L6:S6"/>
    <mergeCell ref="A12:B12"/>
    <mergeCell ref="D6:J6"/>
    <mergeCell ref="S8:S11"/>
    <mergeCell ref="N8:N11"/>
    <mergeCell ref="O8:O11"/>
    <mergeCell ref="P8:P11"/>
    <mergeCell ref="N7:S7"/>
    <mergeCell ref="E8:E11"/>
    <mergeCell ref="F8:F11"/>
    <mergeCell ref="G8:G11"/>
    <mergeCell ref="H8:H11"/>
    <mergeCell ref="I8:I11"/>
    <mergeCell ref="AA6:AA11"/>
    <mergeCell ref="A3:J3"/>
    <mergeCell ref="K3:S3"/>
    <mergeCell ref="T3:AA3"/>
    <mergeCell ref="A4:J4"/>
    <mergeCell ref="A6:B11"/>
    <mergeCell ref="C6:C11"/>
    <mergeCell ref="K6:K11"/>
    <mergeCell ref="T6:U6"/>
    <mergeCell ref="V6:V11"/>
    <mergeCell ref="W6:W11"/>
    <mergeCell ref="X6:X11"/>
    <mergeCell ref="Y6:Y11"/>
    <mergeCell ref="Z6:Z11"/>
    <mergeCell ref="T7:T11"/>
    <mergeCell ref="U7:U11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29" man="1"/>
    <brk id="19" max="29" man="1"/>
  </colBreaks>
  <ignoredErrors>
    <ignoredError sqref="K12:K13" numberStoredAsText="1"/>
    <ignoredError sqref="C18:C26 D18:D26 N18:N26" formulaRange="1"/>
    <ignoredError sqref="N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100"/>
  <sheetViews>
    <sheetView showGridLines="0" view="pageBreakPreview" zoomScaleNormal="100" zoomScaleSheetLayoutView="100" workbookViewId="0"/>
  </sheetViews>
  <sheetFormatPr defaultRowHeight="14.25"/>
  <cols>
    <col min="1" max="1" width="6.5" style="123" customWidth="1"/>
    <col min="2" max="2" width="10.625" style="123" customWidth="1"/>
    <col min="3" max="3" width="14.875" style="123" customWidth="1"/>
    <col min="4" max="4" width="23.875" style="123" customWidth="1"/>
    <col min="5" max="5" width="26.625" style="123" customWidth="1"/>
    <col min="6" max="16384" width="9" style="123"/>
  </cols>
  <sheetData>
    <row r="1" spans="1:7" s="312" customFormat="1" ht="14.1" customHeight="1">
      <c r="A1" s="310" t="s">
        <v>614</v>
      </c>
      <c r="B1" s="310"/>
    </row>
    <row r="2" spans="1:7" s="239" customFormat="1" ht="14.1" customHeight="1">
      <c r="A2" s="242"/>
      <c r="B2" s="242"/>
    </row>
    <row r="3" spans="1:7" s="446" customFormat="1" ht="20.100000000000001" customHeight="1">
      <c r="A3" s="738" t="s">
        <v>1</v>
      </c>
      <c r="B3" s="738"/>
      <c r="C3" s="738"/>
      <c r="D3" s="738"/>
      <c r="E3" s="738"/>
    </row>
    <row r="4" spans="1:7" s="33" customFormat="1" ht="24" customHeight="1">
      <c r="A4" s="738" t="s">
        <v>350</v>
      </c>
      <c r="B4" s="738"/>
      <c r="C4" s="738"/>
      <c r="D4" s="738"/>
      <c r="E4" s="738"/>
    </row>
    <row r="5" spans="1:7" s="34" customFormat="1" ht="14.1" customHeight="1" thickBot="1">
      <c r="A5" s="34" t="s">
        <v>440</v>
      </c>
      <c r="E5" s="151" t="s">
        <v>413</v>
      </c>
    </row>
    <row r="6" spans="1:7" s="29" customFormat="1" ht="42" customHeight="1">
      <c r="A6" s="739" t="s">
        <v>438</v>
      </c>
      <c r="B6" s="740"/>
      <c r="C6" s="590" t="s">
        <v>261</v>
      </c>
      <c r="D6" s="590" t="s">
        <v>474</v>
      </c>
      <c r="E6" s="591" t="s">
        <v>475</v>
      </c>
    </row>
    <row r="7" spans="1:7" s="79" customFormat="1" ht="18.600000000000001" customHeight="1">
      <c r="A7" s="742">
        <v>2017</v>
      </c>
      <c r="B7" s="743"/>
      <c r="C7" s="20">
        <v>3913021.9270000006</v>
      </c>
      <c r="D7" s="243">
        <v>1453733.0328795197</v>
      </c>
      <c r="E7" s="20">
        <v>3279267.4251483963</v>
      </c>
    </row>
    <row r="8" spans="1:7" s="79" customFormat="1" ht="18.600000000000001" customHeight="1">
      <c r="A8" s="742">
        <v>2018</v>
      </c>
      <c r="B8" s="743"/>
      <c r="C8" s="20">
        <v>3843173</v>
      </c>
      <c r="D8" s="243">
        <v>1435717.4584424642</v>
      </c>
      <c r="E8" s="20">
        <v>3183144.7524373611</v>
      </c>
    </row>
    <row r="9" spans="1:7" s="79" customFormat="1" ht="18.600000000000001" customHeight="1">
      <c r="A9" s="742">
        <v>2019</v>
      </c>
      <c r="B9" s="743"/>
      <c r="C9" s="20">
        <v>4148514</v>
      </c>
      <c r="D9" s="243">
        <v>1556177.4992910291</v>
      </c>
      <c r="E9" s="20">
        <v>3379512.6544949771</v>
      </c>
    </row>
    <row r="10" spans="1:7" s="79" customFormat="1" ht="18.600000000000001" customHeight="1">
      <c r="A10" s="742">
        <v>2020</v>
      </c>
      <c r="B10" s="743"/>
      <c r="C10" s="20">
        <v>4800506</v>
      </c>
      <c r="D10" s="243">
        <v>1818771.6856190483</v>
      </c>
      <c r="E10" s="20">
        <v>3826134.8474728651</v>
      </c>
    </row>
    <row r="11" spans="1:7" s="79" customFormat="1" ht="18.600000000000001" customHeight="1">
      <c r="A11" s="741" t="s">
        <v>473</v>
      </c>
      <c r="B11" s="741"/>
      <c r="C11" s="381">
        <f>SUM(C13:C36)</f>
        <v>5102700.5320000006</v>
      </c>
      <c r="D11" s="381">
        <v>1942695.1373424826</v>
      </c>
      <c r="E11" s="381">
        <v>3996332.0024497868</v>
      </c>
      <c r="F11" s="381"/>
      <c r="G11" s="381"/>
    </row>
    <row r="12" spans="1:7" s="79" customFormat="1" ht="9" customHeight="1">
      <c r="A12" s="245"/>
      <c r="B12" s="80"/>
      <c r="C12" s="536"/>
      <c r="D12" s="244"/>
      <c r="E12" s="244"/>
    </row>
    <row r="13" spans="1:7" s="29" customFormat="1" ht="18.600000000000001" customHeight="1">
      <c r="A13" s="450" t="s">
        <v>265</v>
      </c>
      <c r="B13" s="246" t="s">
        <v>439</v>
      </c>
      <c r="C13" s="537">
        <v>1235437.227</v>
      </c>
      <c r="D13" s="270">
        <v>0</v>
      </c>
      <c r="E13" s="269">
        <v>0</v>
      </c>
    </row>
    <row r="14" spans="1:7" s="29" customFormat="1" ht="18.600000000000001" customHeight="1">
      <c r="A14" s="91" t="s">
        <v>27</v>
      </c>
      <c r="B14" s="247" t="s">
        <v>17</v>
      </c>
      <c r="C14" s="537">
        <v>714145.46600000001</v>
      </c>
      <c r="D14" s="270">
        <v>1417371.501948985</v>
      </c>
      <c r="E14" s="269">
        <v>3075548.6238216027</v>
      </c>
    </row>
    <row r="15" spans="1:7" s="29" customFormat="1" ht="18.600000000000001" customHeight="1">
      <c r="A15" s="91" t="s">
        <v>28</v>
      </c>
      <c r="B15" s="247" t="s">
        <v>18</v>
      </c>
      <c r="C15" s="537">
        <v>453705.34299999999</v>
      </c>
      <c r="D15" s="270">
        <v>1801211.4185216504</v>
      </c>
      <c r="E15" s="269">
        <v>3686533.3262913274</v>
      </c>
    </row>
    <row r="16" spans="1:7" s="29" customFormat="1" ht="18.600000000000001" customHeight="1">
      <c r="A16" s="91" t="s">
        <v>29</v>
      </c>
      <c r="B16" s="247" t="s">
        <v>19</v>
      </c>
      <c r="C16" s="537">
        <v>192379.83600000001</v>
      </c>
      <c r="D16" s="270">
        <v>1371799.8274374462</v>
      </c>
      <c r="E16" s="269">
        <v>2812858.5673972485</v>
      </c>
    </row>
    <row r="17" spans="1:5" s="29" customFormat="1" ht="18.600000000000001" customHeight="1">
      <c r="A17" s="91" t="s">
        <v>30</v>
      </c>
      <c r="B17" s="247" t="s">
        <v>20</v>
      </c>
      <c r="C17" s="537">
        <v>170717.508</v>
      </c>
      <c r="D17" s="270">
        <v>1087566.6233468389</v>
      </c>
      <c r="E17" s="269">
        <v>2198098.3699430898</v>
      </c>
    </row>
    <row r="18" spans="1:5" s="29" customFormat="1" ht="18.600000000000001" customHeight="1">
      <c r="A18" s="91" t="s">
        <v>31</v>
      </c>
      <c r="B18" s="247" t="s">
        <v>21</v>
      </c>
      <c r="C18" s="537">
        <v>658406.20400000003</v>
      </c>
      <c r="D18" s="270">
        <v>1595822.8905354342</v>
      </c>
      <c r="E18" s="269">
        <v>3604841.1070656194</v>
      </c>
    </row>
    <row r="19" spans="1:5" s="29" customFormat="1" ht="18.600000000000001" customHeight="1">
      <c r="A19" s="91" t="s">
        <v>32</v>
      </c>
      <c r="B19" s="247" t="s">
        <v>22</v>
      </c>
      <c r="C19" s="537">
        <v>129078.496</v>
      </c>
      <c r="D19" s="270">
        <v>1266195.444468423</v>
      </c>
      <c r="E19" s="269">
        <v>2567653.2394422232</v>
      </c>
    </row>
    <row r="20" spans="1:5" s="29" customFormat="1" ht="18.600000000000001" customHeight="1">
      <c r="A20" s="91" t="s">
        <v>33</v>
      </c>
      <c r="B20" s="247" t="s">
        <v>34</v>
      </c>
      <c r="C20" s="537">
        <v>167907.49400000001</v>
      </c>
      <c r="D20" s="270">
        <v>1647961.4282349246</v>
      </c>
      <c r="E20" s="269">
        <v>3114935.700504601</v>
      </c>
    </row>
    <row r="21" spans="1:5" s="29" customFormat="1" ht="18.600000000000001" customHeight="1">
      <c r="A21" s="91" t="s">
        <v>35</v>
      </c>
      <c r="B21" s="247" t="s">
        <v>23</v>
      </c>
      <c r="C21" s="537">
        <v>105519.19</v>
      </c>
      <c r="D21" s="270">
        <v>1104149.9068706443</v>
      </c>
      <c r="E21" s="269">
        <v>2154992.1372408862</v>
      </c>
    </row>
    <row r="22" spans="1:5" s="51" customFormat="1" ht="18.600000000000001" customHeight="1">
      <c r="A22" s="203" t="s">
        <v>36</v>
      </c>
      <c r="B22" s="372" t="s">
        <v>37</v>
      </c>
      <c r="C22" s="538">
        <v>73193.861000000004</v>
      </c>
      <c r="D22" s="270">
        <v>1028668.2547713411</v>
      </c>
      <c r="E22" s="545">
        <v>1974530.2274137419</v>
      </c>
    </row>
    <row r="23" spans="1:5" s="29" customFormat="1" ht="18.600000000000001" customHeight="1">
      <c r="A23" s="91" t="s">
        <v>38</v>
      </c>
      <c r="B23" s="247" t="s">
        <v>24</v>
      </c>
      <c r="C23" s="537">
        <v>421056.92499999999</v>
      </c>
      <c r="D23" s="270">
        <v>1568947.6988772922</v>
      </c>
      <c r="E23" s="269">
        <v>3371989.2447284753</v>
      </c>
    </row>
    <row r="24" spans="1:5" s="29" customFormat="1" ht="18.600000000000001" customHeight="1">
      <c r="A24" s="91" t="s">
        <v>39</v>
      </c>
      <c r="B24" s="247" t="s">
        <v>40</v>
      </c>
      <c r="C24" s="537">
        <v>34482.750999999997</v>
      </c>
      <c r="D24" s="270">
        <v>1502843.8003922421</v>
      </c>
      <c r="E24" s="269">
        <v>2600901.4180117664</v>
      </c>
    </row>
    <row r="25" spans="1:5" s="29" customFormat="1" ht="18.600000000000001" customHeight="1">
      <c r="A25" s="91" t="s">
        <v>41</v>
      </c>
      <c r="B25" s="247" t="s">
        <v>42</v>
      </c>
      <c r="C25" s="537">
        <v>53267.851999999999</v>
      </c>
      <c r="D25" s="270">
        <v>1052059.0140622531</v>
      </c>
      <c r="E25" s="269">
        <v>1849706.6462948814</v>
      </c>
    </row>
    <row r="26" spans="1:5" s="29" customFormat="1" ht="18.600000000000001" customHeight="1">
      <c r="A26" s="91" t="s">
        <v>43</v>
      </c>
      <c r="B26" s="247" t="s">
        <v>44</v>
      </c>
      <c r="C26" s="537">
        <v>28409.096000000001</v>
      </c>
      <c r="D26" s="270">
        <v>1157712.0502057949</v>
      </c>
      <c r="E26" s="269">
        <v>2025026.4452206146</v>
      </c>
    </row>
    <row r="27" spans="1:5" s="29" customFormat="1" ht="18.600000000000001" customHeight="1">
      <c r="A27" s="91" t="s">
        <v>45</v>
      </c>
      <c r="B27" s="247" t="s">
        <v>46</v>
      </c>
      <c r="C27" s="537">
        <v>16769.344000000001</v>
      </c>
      <c r="D27" s="270">
        <v>1027533.3333333334</v>
      </c>
      <c r="E27" s="269">
        <v>1851943.0149088902</v>
      </c>
    </row>
    <row r="28" spans="1:5" s="29" customFormat="1" ht="18.600000000000001" customHeight="1">
      <c r="A28" s="91" t="s">
        <v>47</v>
      </c>
      <c r="B28" s="247" t="s">
        <v>25</v>
      </c>
      <c r="C28" s="537">
        <v>42966.686999999998</v>
      </c>
      <c r="D28" s="270">
        <v>1216704.0550489889</v>
      </c>
      <c r="E28" s="269">
        <v>2159672.6313144001</v>
      </c>
    </row>
    <row r="29" spans="1:5" s="29" customFormat="1" ht="18.600000000000001" customHeight="1">
      <c r="A29" s="91" t="s">
        <v>48</v>
      </c>
      <c r="B29" s="247" t="s">
        <v>49</v>
      </c>
      <c r="C29" s="537">
        <v>59539.976000000002</v>
      </c>
      <c r="D29" s="270">
        <v>1421307.1065383973</v>
      </c>
      <c r="E29" s="269">
        <v>2560749.043051912</v>
      </c>
    </row>
    <row r="30" spans="1:5" s="29" customFormat="1" ht="18.600000000000001" customHeight="1">
      <c r="A30" s="91" t="s">
        <v>50</v>
      </c>
      <c r="B30" s="247" t="s">
        <v>51</v>
      </c>
      <c r="C30" s="537">
        <v>56004.258000000002</v>
      </c>
      <c r="D30" s="270">
        <v>1828650.7542610855</v>
      </c>
      <c r="E30" s="269">
        <v>3382716.7190142549</v>
      </c>
    </row>
    <row r="31" spans="1:5" s="29" customFormat="1" ht="18.600000000000001" customHeight="1">
      <c r="A31" s="91" t="s">
        <v>52</v>
      </c>
      <c r="B31" s="247" t="s">
        <v>53</v>
      </c>
      <c r="C31" s="537">
        <v>79892.032999999996</v>
      </c>
      <c r="D31" s="270">
        <v>1864806.3349049997</v>
      </c>
      <c r="E31" s="269">
        <v>3382246.0099064391</v>
      </c>
    </row>
    <row r="32" spans="1:5" s="29" customFormat="1" ht="18.600000000000001" customHeight="1">
      <c r="A32" s="91" t="s">
        <v>54</v>
      </c>
      <c r="B32" s="247" t="s">
        <v>55</v>
      </c>
      <c r="C32" s="537">
        <v>188015.139</v>
      </c>
      <c r="D32" s="270">
        <v>1651834.7858937639</v>
      </c>
      <c r="E32" s="269">
        <v>3489322.0310673122</v>
      </c>
    </row>
    <row r="33" spans="1:5" s="29" customFormat="1" ht="18.600000000000001" customHeight="1">
      <c r="A33" s="91" t="s">
        <v>56</v>
      </c>
      <c r="B33" s="247" t="s">
        <v>57</v>
      </c>
      <c r="C33" s="537">
        <v>61470.332000000002</v>
      </c>
      <c r="D33" s="270">
        <v>1102824.449667199</v>
      </c>
      <c r="E33" s="269">
        <v>2213472.0391775593</v>
      </c>
    </row>
    <row r="34" spans="1:5" s="29" customFormat="1" ht="18.2" customHeight="1">
      <c r="A34" s="91" t="s">
        <v>58</v>
      </c>
      <c r="B34" s="247" t="s">
        <v>59</v>
      </c>
      <c r="C34" s="537">
        <v>33446.915999999997</v>
      </c>
      <c r="D34" s="270">
        <v>1087280.2808660034</v>
      </c>
      <c r="E34" s="269">
        <v>1981217.6282430992</v>
      </c>
    </row>
    <row r="35" spans="1:5" s="29" customFormat="1" ht="18.2" customHeight="1">
      <c r="A35" s="91" t="s">
        <v>60</v>
      </c>
      <c r="B35" s="247" t="s">
        <v>61</v>
      </c>
      <c r="C35" s="537">
        <v>114798.5</v>
      </c>
      <c r="D35" s="270">
        <v>2398731.6645075013</v>
      </c>
      <c r="E35" s="269">
        <v>4495731.3491286468</v>
      </c>
    </row>
    <row r="36" spans="1:5" s="29" customFormat="1" ht="18.2" customHeight="1" thickBot="1">
      <c r="A36" s="248" t="s">
        <v>62</v>
      </c>
      <c r="B36" s="249" t="s">
        <v>63</v>
      </c>
      <c r="C36" s="539">
        <v>12090.098</v>
      </c>
      <c r="D36" s="274">
        <v>1363493.6280590955</v>
      </c>
      <c r="E36" s="328">
        <v>2299372.0045644734</v>
      </c>
    </row>
    <row r="37" spans="1:5" s="87" customFormat="1" ht="11.1" customHeight="1">
      <c r="A37" s="160" t="s">
        <v>296</v>
      </c>
      <c r="B37" s="160"/>
      <c r="C37" s="160"/>
      <c r="D37" s="160"/>
      <c r="E37" s="142" t="s">
        <v>395</v>
      </c>
    </row>
    <row r="38" spans="1:5" s="120" customFormat="1" ht="11.1" customHeight="1">
      <c r="A38" s="250"/>
      <c r="B38" s="250"/>
      <c r="C38" s="250"/>
      <c r="D38" s="250"/>
      <c r="E38" s="250"/>
    </row>
    <row r="39" spans="1:5" s="29" customFormat="1" ht="11.1" customHeight="1">
      <c r="A39" s="23"/>
      <c r="B39" s="23"/>
      <c r="C39" s="23"/>
      <c r="D39" s="23"/>
      <c r="E39" s="23"/>
    </row>
    <row r="40" spans="1:5" s="29" customFormat="1" ht="11.25">
      <c r="A40" s="23"/>
      <c r="B40" s="23"/>
      <c r="C40" s="23"/>
      <c r="D40" s="23"/>
      <c r="E40" s="23"/>
    </row>
    <row r="41" spans="1:5" s="29" customFormat="1" ht="11.25">
      <c r="A41" s="23"/>
      <c r="B41" s="23"/>
      <c r="C41" s="23"/>
      <c r="D41" s="23"/>
      <c r="E41" s="23"/>
    </row>
    <row r="42" spans="1:5" s="29" customFormat="1" ht="11.25">
      <c r="A42" s="23"/>
      <c r="B42" s="23"/>
      <c r="C42" s="23"/>
      <c r="D42" s="23"/>
      <c r="E42" s="23"/>
    </row>
    <row r="43" spans="1:5" s="29" customFormat="1" ht="11.25">
      <c r="A43" s="23"/>
      <c r="B43" s="23"/>
      <c r="C43" s="23"/>
      <c r="D43" s="23"/>
      <c r="E43" s="23"/>
    </row>
    <row r="44" spans="1:5" s="29" customFormat="1" ht="11.25">
      <c r="A44" s="23"/>
      <c r="B44" s="23"/>
      <c r="C44" s="23"/>
      <c r="D44" s="23"/>
      <c r="E44" s="23"/>
    </row>
    <row r="45" spans="1:5" s="23" customFormat="1" ht="11.25"/>
    <row r="46" spans="1:5" s="23" customFormat="1" ht="11.25"/>
    <row r="47" spans="1:5" s="23" customFormat="1" ht="11.25"/>
    <row r="48" spans="1:5" s="23" customFormat="1" ht="11.25"/>
    <row r="49" s="23" customFormat="1" ht="11.25"/>
    <row r="50" s="23" customFormat="1" ht="11.25"/>
    <row r="51" s="23" customFormat="1" ht="11.25"/>
    <row r="52" s="23" customFormat="1" ht="11.25"/>
    <row r="53" s="23" customFormat="1" ht="11.25"/>
    <row r="54" s="23" customFormat="1" ht="11.25"/>
    <row r="55" s="23" customFormat="1" ht="11.25"/>
    <row r="56" s="23" customFormat="1" ht="11.25"/>
    <row r="57" s="23" customFormat="1" ht="11.25"/>
    <row r="58" s="23" customFormat="1" ht="11.25"/>
    <row r="59" s="23" customFormat="1" ht="11.25"/>
    <row r="60" s="23" customFormat="1" ht="11.25"/>
    <row r="61" s="23" customFormat="1" ht="11.25"/>
    <row r="62" s="23" customFormat="1" ht="11.25"/>
    <row r="63" s="23" customFormat="1" ht="11.25"/>
    <row r="64" s="23" customFormat="1" ht="11.25"/>
    <row r="65" s="23" customFormat="1" ht="11.25"/>
    <row r="66" s="23" customFormat="1" ht="11.25"/>
    <row r="67" s="23" customFormat="1" ht="11.25"/>
    <row r="68" s="23" customFormat="1" ht="11.25"/>
    <row r="69" s="23" customFormat="1" ht="11.25"/>
    <row r="70" s="23" customFormat="1" ht="11.25"/>
    <row r="71" s="23" customFormat="1" ht="11.25"/>
    <row r="72" s="23" customFormat="1" ht="11.25"/>
    <row r="73" s="23" customFormat="1" ht="11.25"/>
    <row r="74" s="23" customFormat="1" ht="11.25"/>
    <row r="75" s="23" customFormat="1" ht="11.25"/>
    <row r="76" s="23" customFormat="1" ht="11.25"/>
    <row r="77" s="23" customFormat="1" ht="11.25"/>
    <row r="78" s="23" customFormat="1" ht="11.25"/>
    <row r="79" s="23" customFormat="1" ht="11.25"/>
    <row r="80" s="23" customFormat="1" ht="11.25"/>
    <row r="81" s="23" customFormat="1" ht="11.25"/>
    <row r="82" s="23" customFormat="1" ht="11.25"/>
    <row r="83" s="23" customFormat="1" ht="11.25"/>
    <row r="84" s="23" customFormat="1" ht="11.25"/>
    <row r="85" s="23" customFormat="1" ht="11.25"/>
    <row r="86" s="23" customFormat="1" ht="11.25"/>
    <row r="87" s="23" customFormat="1" ht="11.25"/>
    <row r="88" s="23" customFormat="1" ht="11.25"/>
    <row r="89" s="23" customFormat="1" ht="11.25"/>
    <row r="90" s="23" customFormat="1" ht="11.25"/>
    <row r="91" s="23" customFormat="1" ht="11.25"/>
    <row r="92" s="23" customFormat="1" ht="11.25"/>
    <row r="93" s="23" customFormat="1" ht="11.25"/>
    <row r="94" s="23" customFormat="1" ht="11.25"/>
    <row r="95" s="23" customFormat="1" ht="11.25"/>
    <row r="96" s="23" customFormat="1" ht="11.25"/>
    <row r="97" s="23" customFormat="1" ht="11.25"/>
    <row r="98" s="23" customFormat="1" ht="11.25"/>
    <row r="99" s="23" customFormat="1" ht="11.25"/>
    <row r="100" s="23" customFormat="1" ht="11.25"/>
  </sheetData>
  <sheetProtection selectLockedCells="1"/>
  <mergeCells count="8">
    <mergeCell ref="A3:E3"/>
    <mergeCell ref="A4:E4"/>
    <mergeCell ref="A6:B6"/>
    <mergeCell ref="A11:B11"/>
    <mergeCell ref="A7:B7"/>
    <mergeCell ref="A8:B8"/>
    <mergeCell ref="A9:B9"/>
    <mergeCell ref="A10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39"/>
  <sheetViews>
    <sheetView view="pageBreakPreview" zoomScaleNormal="100" zoomScaleSheetLayoutView="100" workbookViewId="0">
      <selection activeCell="S1" sqref="S1"/>
    </sheetView>
  </sheetViews>
  <sheetFormatPr defaultRowHeight="14.25"/>
  <cols>
    <col min="1" max="1" width="18.25" style="73" customWidth="1"/>
    <col min="2" max="2" width="13.25" style="74" customWidth="1"/>
    <col min="3" max="3" width="12.5" style="74" customWidth="1"/>
    <col min="4" max="4" width="13.875" style="74" customWidth="1"/>
    <col min="5" max="5" width="11.5" style="74" customWidth="1"/>
    <col min="6" max="6" width="13" style="220" customWidth="1"/>
    <col min="7" max="7" width="8.125" style="73" customWidth="1"/>
    <col min="8" max="8" width="14.375" style="430" customWidth="1"/>
    <col min="9" max="9" width="13.5" style="430" customWidth="1"/>
    <col min="10" max="10" width="16.875" style="430" customWidth="1"/>
    <col min="11" max="11" width="9.75" style="430" customWidth="1"/>
    <col min="12" max="12" width="9.875" style="430" customWidth="1"/>
    <col min="13" max="13" width="10" style="430" customWidth="1"/>
    <col min="14" max="15" width="13.625" style="430" customWidth="1"/>
    <col min="16" max="16" width="15.625" style="430" customWidth="1"/>
    <col min="17" max="17" width="14.375" style="430" customWidth="1"/>
    <col min="18" max="18" width="13.625" style="430" customWidth="1"/>
    <col min="19" max="19" width="11.5" style="431" customWidth="1"/>
    <col min="20" max="16384" width="9" style="75"/>
  </cols>
  <sheetData>
    <row r="1" spans="1:20" s="301" customFormat="1" ht="14.1" customHeight="1">
      <c r="A1" s="398"/>
      <c r="B1" s="399"/>
      <c r="C1" s="399"/>
      <c r="D1" s="432"/>
      <c r="E1" s="399"/>
      <c r="F1" s="400" t="s">
        <v>615</v>
      </c>
      <c r="G1" s="398" t="s">
        <v>631</v>
      </c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307" t="s">
        <v>616</v>
      </c>
    </row>
    <row r="2" spans="1:20" s="51" customFormat="1" ht="14.1" customHeight="1">
      <c r="A2" s="53"/>
      <c r="B2" s="402"/>
      <c r="C2" s="402"/>
      <c r="D2" s="402"/>
      <c r="E2" s="402"/>
      <c r="G2" s="5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204"/>
    </row>
    <row r="3" spans="1:20" s="602" customFormat="1" ht="20.100000000000001" customHeight="1">
      <c r="A3" s="738" t="s">
        <v>476</v>
      </c>
      <c r="B3" s="738"/>
      <c r="C3" s="738"/>
      <c r="D3" s="738"/>
      <c r="E3" s="738"/>
      <c r="F3" s="738"/>
      <c r="G3" s="738" t="s">
        <v>262</v>
      </c>
      <c r="H3" s="738"/>
      <c r="I3" s="738"/>
      <c r="J3" s="738"/>
      <c r="K3" s="738"/>
      <c r="L3" s="738"/>
      <c r="M3" s="738"/>
      <c r="N3" s="738" t="s">
        <v>387</v>
      </c>
      <c r="O3" s="738"/>
      <c r="P3" s="738"/>
      <c r="Q3" s="738"/>
      <c r="R3" s="738"/>
      <c r="S3" s="738"/>
    </row>
    <row r="4" spans="1:20" s="437" customFormat="1" ht="24" customHeight="1">
      <c r="A4" s="738" t="s">
        <v>352</v>
      </c>
      <c r="B4" s="738"/>
      <c r="C4" s="738"/>
      <c r="D4" s="738"/>
      <c r="E4" s="738"/>
      <c r="F4" s="738"/>
      <c r="G4" s="602"/>
      <c r="H4" s="602"/>
      <c r="I4" s="602"/>
      <c r="J4" s="602"/>
      <c r="K4" s="602"/>
      <c r="L4" s="602"/>
      <c r="M4" s="602"/>
      <c r="N4" s="604"/>
      <c r="O4" s="604"/>
      <c r="P4" s="604"/>
      <c r="Q4" s="604"/>
      <c r="R4" s="604"/>
      <c r="S4" s="604"/>
    </row>
    <row r="5" spans="1:20" s="55" customFormat="1" ht="14.1" customHeight="1" thickBot="1">
      <c r="A5" s="55" t="s">
        <v>26</v>
      </c>
      <c r="D5" s="94"/>
      <c r="F5" s="94" t="s">
        <v>263</v>
      </c>
      <c r="G5" s="55" t="s">
        <v>26</v>
      </c>
      <c r="S5" s="94" t="s">
        <v>103</v>
      </c>
    </row>
    <row r="6" spans="1:20" s="51" customFormat="1" ht="17.25" customHeight="1">
      <c r="A6" s="765" t="s">
        <v>441</v>
      </c>
      <c r="B6" s="772" t="s">
        <v>254</v>
      </c>
      <c r="C6" s="773"/>
      <c r="D6" s="744"/>
      <c r="E6" s="744" t="s">
        <v>420</v>
      </c>
      <c r="F6" s="745"/>
      <c r="G6" s="746" t="s">
        <v>264</v>
      </c>
      <c r="H6" s="770" t="s">
        <v>477</v>
      </c>
      <c r="I6" s="745"/>
      <c r="J6" s="745"/>
      <c r="K6" s="745"/>
      <c r="L6" s="745"/>
      <c r="M6" s="745"/>
      <c r="N6" s="745" t="s">
        <v>478</v>
      </c>
      <c r="O6" s="771"/>
      <c r="P6" s="744" t="s">
        <v>418</v>
      </c>
      <c r="Q6" s="771"/>
      <c r="R6" s="746" t="s">
        <v>479</v>
      </c>
      <c r="S6" s="749" t="s">
        <v>442</v>
      </c>
    </row>
    <row r="7" spans="1:20" s="51" customFormat="1" ht="15.75" customHeight="1">
      <c r="A7" s="766"/>
      <c r="B7" s="763"/>
      <c r="C7" s="768" t="s">
        <v>414</v>
      </c>
      <c r="D7" s="768" t="s">
        <v>415</v>
      </c>
      <c r="E7" s="752" t="s">
        <v>421</v>
      </c>
      <c r="F7" s="753"/>
      <c r="G7" s="747"/>
      <c r="H7" s="754" t="s">
        <v>421</v>
      </c>
      <c r="I7" s="755"/>
      <c r="J7" s="756" t="s">
        <v>480</v>
      </c>
      <c r="K7" s="757"/>
      <c r="L7" s="757"/>
      <c r="M7" s="757"/>
      <c r="N7" s="753" t="s">
        <v>481</v>
      </c>
      <c r="O7" s="755"/>
      <c r="P7" s="758" t="s">
        <v>419</v>
      </c>
      <c r="Q7" s="759"/>
      <c r="R7" s="761"/>
      <c r="S7" s="750"/>
    </row>
    <row r="8" spans="1:20" s="51" customFormat="1" ht="34.5" customHeight="1">
      <c r="A8" s="767"/>
      <c r="B8" s="764"/>
      <c r="C8" s="769"/>
      <c r="D8" s="769"/>
      <c r="E8" s="507" t="s">
        <v>259</v>
      </c>
      <c r="F8" s="508" t="s">
        <v>260</v>
      </c>
      <c r="G8" s="748"/>
      <c r="H8" s="487" t="s">
        <v>464</v>
      </c>
      <c r="I8" s="605" t="s">
        <v>351</v>
      </c>
      <c r="J8" s="605" t="s">
        <v>464</v>
      </c>
      <c r="K8" s="487" t="s">
        <v>482</v>
      </c>
      <c r="L8" s="600" t="s">
        <v>256</v>
      </c>
      <c r="M8" s="605" t="s">
        <v>416</v>
      </c>
      <c r="N8" s="489" t="s">
        <v>257</v>
      </c>
      <c r="O8" s="487" t="s">
        <v>255</v>
      </c>
      <c r="P8" s="489" t="s">
        <v>465</v>
      </c>
      <c r="Q8" s="507" t="s">
        <v>258</v>
      </c>
      <c r="R8" s="762"/>
      <c r="S8" s="751"/>
    </row>
    <row r="9" spans="1:20" s="59" customFormat="1" ht="17.850000000000001" customHeight="1">
      <c r="A9" s="453">
        <v>2017</v>
      </c>
      <c r="B9" s="95">
        <v>3719930.591</v>
      </c>
      <c r="C9" s="95">
        <v>1872754.6369999999</v>
      </c>
      <c r="D9" s="95">
        <v>1847175.9539999997</v>
      </c>
      <c r="E9" s="95">
        <v>954527.73100000003</v>
      </c>
      <c r="F9" s="95">
        <v>3041.0459999999998</v>
      </c>
      <c r="G9" s="453">
        <v>2017</v>
      </c>
      <c r="H9" s="95">
        <v>438793.16399999999</v>
      </c>
      <c r="I9" s="95">
        <v>67351.000999999989</v>
      </c>
      <c r="J9" s="95" t="s">
        <v>461</v>
      </c>
      <c r="K9" s="95">
        <v>100696.836</v>
      </c>
      <c r="L9" s="95">
        <v>361416.25499999983</v>
      </c>
      <c r="M9" s="95">
        <v>475557.549</v>
      </c>
      <c r="N9" s="385">
        <v>215154.182</v>
      </c>
      <c r="O9" s="385">
        <v>667477.09999999986</v>
      </c>
      <c r="P9" s="404">
        <v>136487</v>
      </c>
      <c r="Q9" s="404">
        <v>275484</v>
      </c>
      <c r="R9" s="404">
        <v>23946</v>
      </c>
      <c r="S9" s="490">
        <v>2017</v>
      </c>
    </row>
    <row r="10" spans="1:20" s="59" customFormat="1" ht="17.850000000000001" customHeight="1">
      <c r="A10" s="453">
        <v>2018</v>
      </c>
      <c r="B10" s="95">
        <v>3634277.4719999996</v>
      </c>
      <c r="C10" s="95">
        <v>1780952.1149999998</v>
      </c>
      <c r="D10" s="95">
        <v>1853479.74</v>
      </c>
      <c r="E10" s="95">
        <v>854121.36600000027</v>
      </c>
      <c r="F10" s="95">
        <v>2730.8409999999999</v>
      </c>
      <c r="G10" s="453">
        <v>2018</v>
      </c>
      <c r="H10" s="95">
        <v>448634.86700000003</v>
      </c>
      <c r="I10" s="95">
        <v>75472.83299999997</v>
      </c>
      <c r="J10" s="95" t="s">
        <v>461</v>
      </c>
      <c r="K10" s="95">
        <v>106383.701</v>
      </c>
      <c r="L10" s="95">
        <v>387242.07</v>
      </c>
      <c r="M10" s="95">
        <v>440140.92499999999</v>
      </c>
      <c r="N10" s="385">
        <v>201183.17299999998</v>
      </c>
      <c r="O10" s="385">
        <v>718529.87100000004</v>
      </c>
      <c r="P10" s="404">
        <v>130710.39</v>
      </c>
      <c r="Q10" s="404">
        <v>269281.81799999985</v>
      </c>
      <c r="R10" s="404">
        <v>-154.38299999999987</v>
      </c>
      <c r="S10" s="490">
        <v>2018</v>
      </c>
    </row>
    <row r="11" spans="1:20" s="59" customFormat="1" ht="17.850000000000001" customHeight="1">
      <c r="A11" s="453">
        <v>2019</v>
      </c>
      <c r="B11" s="95">
        <v>3922794.5059999996</v>
      </c>
      <c r="C11" s="95">
        <v>2006309.3929999999</v>
      </c>
      <c r="D11" s="95">
        <v>1884648.862</v>
      </c>
      <c r="E11" s="95">
        <v>775930.15399999986</v>
      </c>
      <c r="F11" s="95">
        <v>2671.779</v>
      </c>
      <c r="G11" s="453">
        <v>2019</v>
      </c>
      <c r="H11" s="95">
        <v>742929.48199999996</v>
      </c>
      <c r="I11" s="95">
        <v>76077.56</v>
      </c>
      <c r="J11" s="95" t="s">
        <v>461</v>
      </c>
      <c r="K11" s="95">
        <v>108281.29700000001</v>
      </c>
      <c r="L11" s="95">
        <v>407823.37799999997</v>
      </c>
      <c r="M11" s="95">
        <v>465863.29000000004</v>
      </c>
      <c r="N11" s="385">
        <v>198991.24700000003</v>
      </c>
      <c r="O11" s="385">
        <v>703689.64999999991</v>
      </c>
      <c r="P11" s="404">
        <v>141348.54700000002</v>
      </c>
      <c r="Q11" s="404">
        <v>267351.87100000004</v>
      </c>
      <c r="R11" s="404">
        <v>31836.251</v>
      </c>
      <c r="S11" s="490">
        <v>2019</v>
      </c>
    </row>
    <row r="12" spans="1:20" s="59" customFormat="1" ht="17.850000000000001" customHeight="1">
      <c r="A12" s="453">
        <v>2020</v>
      </c>
      <c r="B12" s="95">
        <v>4589593.8350000009</v>
      </c>
      <c r="C12" s="95">
        <v>2541592.878000001</v>
      </c>
      <c r="D12" s="95">
        <v>2032904.9680000001</v>
      </c>
      <c r="E12" s="95">
        <v>871167.20999999973</v>
      </c>
      <c r="F12" s="95">
        <v>258.09800000000001</v>
      </c>
      <c r="G12" s="453">
        <v>2020</v>
      </c>
      <c r="H12" s="95">
        <v>1169630.6640000001</v>
      </c>
      <c r="I12" s="95">
        <v>75672.271000000008</v>
      </c>
      <c r="J12" s="95">
        <v>183837.09999999998</v>
      </c>
      <c r="K12" s="95">
        <v>96256.94200000001</v>
      </c>
      <c r="L12" s="95">
        <v>428252.19800000003</v>
      </c>
      <c r="M12" s="95">
        <v>491348.13400000002</v>
      </c>
      <c r="N12" s="385">
        <v>208224.73999999996</v>
      </c>
      <c r="O12" s="385">
        <v>624985.85400000005</v>
      </c>
      <c r="P12" s="404">
        <v>144689.99699999994</v>
      </c>
      <c r="Q12" s="404">
        <v>280174.63799999998</v>
      </c>
      <c r="R12" s="404">
        <v>15095.989000000001</v>
      </c>
      <c r="S12" s="490">
        <v>2020</v>
      </c>
    </row>
    <row r="13" spans="1:20" s="59" customFormat="1" ht="17.850000000000001" customHeight="1">
      <c r="A13" s="454">
        <v>2021</v>
      </c>
      <c r="B13" s="210">
        <f>IF(SUM(B15:B38)=SUM(C13:D13,R13),SUM(B15:B38),"err")</f>
        <v>4898316.4220000003</v>
      </c>
      <c r="C13" s="405">
        <f>IF(SUM(C15:C38)=SUM(E13:F13,H13:I13,P13:P13,Q13:Q13),SUM(C15:C38),"err")</f>
        <v>2774017.9750000006</v>
      </c>
      <c r="D13" s="405">
        <f>IF(SUM(J13:O13)=SUM(D15:D38),SUM(D15:D38),"err")</f>
        <v>2115072.8469999996</v>
      </c>
      <c r="E13" s="210">
        <f>SUM(E15:E38)</f>
        <v>1003650.7019999999</v>
      </c>
      <c r="F13" s="210">
        <f>SUM(F15:F38)</f>
        <v>2287.4569999999999</v>
      </c>
      <c r="G13" s="454">
        <v>2021</v>
      </c>
      <c r="H13" s="210">
        <f t="shared" ref="H13:Q13" si="0">SUM(H15:H38)</f>
        <v>1242715.6980000001</v>
      </c>
      <c r="I13" s="210">
        <f t="shared" si="0"/>
        <v>83502.712</v>
      </c>
      <c r="J13" s="210">
        <f t="shared" si="0"/>
        <v>183524.77300000002</v>
      </c>
      <c r="K13" s="210">
        <f t="shared" si="0"/>
        <v>100408.00600000001</v>
      </c>
      <c r="L13" s="210">
        <f t="shared" si="0"/>
        <v>447507.65100000007</v>
      </c>
      <c r="M13" s="210">
        <f t="shared" si="0"/>
        <v>498769.62900000007</v>
      </c>
      <c r="N13" s="210">
        <f t="shared" si="0"/>
        <v>204574.05600000001</v>
      </c>
      <c r="O13" s="210">
        <f t="shared" si="0"/>
        <v>680288.73199999996</v>
      </c>
      <c r="P13" s="406">
        <f t="shared" si="0"/>
        <v>145605.50999999998</v>
      </c>
      <c r="Q13" s="406">
        <f t="shared" si="0"/>
        <v>296255.89599999995</v>
      </c>
      <c r="R13" s="406">
        <f>SUM(R15:R38)</f>
        <v>9225.6000000000022</v>
      </c>
      <c r="S13" s="491">
        <v>2021</v>
      </c>
    </row>
    <row r="14" spans="1:20" s="59" customFormat="1" ht="9.9499999999999993" customHeight="1">
      <c r="A14" s="407"/>
      <c r="B14" s="210"/>
      <c r="C14" s="408"/>
      <c r="D14" s="210"/>
      <c r="E14" s="408"/>
      <c r="F14" s="408"/>
      <c r="G14" s="409"/>
      <c r="H14" s="408"/>
      <c r="I14" s="408"/>
      <c r="J14" s="408"/>
      <c r="K14" s="408"/>
      <c r="L14" s="408"/>
      <c r="M14" s="408"/>
      <c r="N14" s="410"/>
      <c r="O14" s="410"/>
      <c r="P14" s="410"/>
      <c r="Q14" s="410"/>
      <c r="R14" s="406"/>
      <c r="S14" s="411"/>
      <c r="T14" s="412"/>
    </row>
    <row r="15" spans="1:20" s="417" customFormat="1" ht="17.850000000000001" customHeight="1">
      <c r="A15" s="413" t="s">
        <v>443</v>
      </c>
      <c r="B15" s="414">
        <f>SUM(C15:D15,R15)</f>
        <v>1235437.2270000002</v>
      </c>
      <c r="C15" s="414">
        <f>SUM(E15:F15,H15:I15,P15:P15,Q15:Q15)</f>
        <v>1242715.6980000001</v>
      </c>
      <c r="D15" s="414">
        <f>SUM(J15:O15)</f>
        <v>0</v>
      </c>
      <c r="E15" s="273">
        <v>0</v>
      </c>
      <c r="F15" s="273">
        <v>0</v>
      </c>
      <c r="G15" s="415" t="s">
        <v>377</v>
      </c>
      <c r="H15" s="273">
        <v>1242715.6980000001</v>
      </c>
      <c r="I15" s="273">
        <v>0</v>
      </c>
      <c r="J15" s="273">
        <v>0</v>
      </c>
      <c r="K15" s="273">
        <v>0</v>
      </c>
      <c r="L15" s="273">
        <v>0</v>
      </c>
      <c r="M15" s="273">
        <v>0</v>
      </c>
      <c r="N15" s="387">
        <v>0</v>
      </c>
      <c r="O15" s="387">
        <v>0</v>
      </c>
      <c r="P15" s="373">
        <v>0</v>
      </c>
      <c r="Q15" s="373">
        <v>0</v>
      </c>
      <c r="R15" s="373">
        <v>-7278.4709999999995</v>
      </c>
      <c r="S15" s="416" t="s">
        <v>94</v>
      </c>
    </row>
    <row r="16" spans="1:20" s="420" customFormat="1" ht="17.850000000000001" customHeight="1">
      <c r="A16" s="418" t="s">
        <v>378</v>
      </c>
      <c r="B16" s="414">
        <f t="shared" ref="B16:B38" si="1">SUM(C16:D16,R16)</f>
        <v>679678.20499999996</v>
      </c>
      <c r="C16" s="414">
        <f t="shared" ref="C16:C38" si="2">SUM(E16:F16,H16:I16,P16:P16,Q16:Q16)</f>
        <v>282449.255</v>
      </c>
      <c r="D16" s="414">
        <f t="shared" ref="D16:D38" si="3">SUM(J16:O16)</f>
        <v>395692.755</v>
      </c>
      <c r="E16" s="462">
        <v>199907.66800000001</v>
      </c>
      <c r="F16" s="273">
        <v>0</v>
      </c>
      <c r="G16" s="415" t="s">
        <v>27</v>
      </c>
      <c r="H16" s="273">
        <v>0</v>
      </c>
      <c r="I16" s="273">
        <v>13380.147000000001</v>
      </c>
      <c r="J16" s="273">
        <v>14501.522999999999</v>
      </c>
      <c r="K16" s="273">
        <v>25227.552</v>
      </c>
      <c r="L16" s="273">
        <v>87043.084999999992</v>
      </c>
      <c r="M16" s="273">
        <v>104831.965</v>
      </c>
      <c r="N16" s="273">
        <v>37190.023000000001</v>
      </c>
      <c r="O16" s="273">
        <v>126898.607</v>
      </c>
      <c r="P16" s="373">
        <v>13304.716</v>
      </c>
      <c r="Q16" s="373">
        <v>55856.724000000002</v>
      </c>
      <c r="R16" s="373">
        <v>1536.1950000000002</v>
      </c>
      <c r="S16" s="419" t="s">
        <v>17</v>
      </c>
    </row>
    <row r="17" spans="1:19" s="420" customFormat="1" ht="17.850000000000001" customHeight="1">
      <c r="A17" s="418" t="s">
        <v>379</v>
      </c>
      <c r="B17" s="414">
        <f t="shared" si="1"/>
        <v>427517.46799999999</v>
      </c>
      <c r="C17" s="414">
        <f t="shared" si="2"/>
        <v>201218.83100000001</v>
      </c>
      <c r="D17" s="414">
        <f t="shared" si="3"/>
        <v>221824.94199999998</v>
      </c>
      <c r="E17" s="462">
        <v>116666.55899999999</v>
      </c>
      <c r="F17" s="273">
        <v>0</v>
      </c>
      <c r="G17" s="415" t="s">
        <v>28</v>
      </c>
      <c r="H17" s="273">
        <v>0</v>
      </c>
      <c r="I17" s="273">
        <v>9737.982</v>
      </c>
      <c r="J17" s="273">
        <v>7788.018</v>
      </c>
      <c r="K17" s="273">
        <v>11195.763999999999</v>
      </c>
      <c r="L17" s="273">
        <v>63835.531999999999</v>
      </c>
      <c r="M17" s="273">
        <v>44935.832999999999</v>
      </c>
      <c r="N17" s="273">
        <v>22359.071</v>
      </c>
      <c r="O17" s="273">
        <v>71710.724000000002</v>
      </c>
      <c r="P17" s="373">
        <v>40225.61</v>
      </c>
      <c r="Q17" s="373">
        <v>34588.68</v>
      </c>
      <c r="R17" s="373">
        <v>4473.6949999999997</v>
      </c>
      <c r="S17" s="419" t="s">
        <v>18</v>
      </c>
    </row>
    <row r="18" spans="1:19" s="420" customFormat="1" ht="17.850000000000001" customHeight="1">
      <c r="A18" s="418" t="s">
        <v>380</v>
      </c>
      <c r="B18" s="414">
        <f t="shared" si="1"/>
        <v>181954.51300000001</v>
      </c>
      <c r="C18" s="414">
        <f t="shared" si="2"/>
        <v>79666.100999999995</v>
      </c>
      <c r="D18" s="414">
        <f t="shared" si="3"/>
        <v>101611.804</v>
      </c>
      <c r="E18" s="462">
        <v>48742.495999999999</v>
      </c>
      <c r="F18" s="273">
        <v>0</v>
      </c>
      <c r="G18" s="415" t="s">
        <v>29</v>
      </c>
      <c r="H18" s="273">
        <v>0</v>
      </c>
      <c r="I18" s="273">
        <v>11499.153</v>
      </c>
      <c r="J18" s="273">
        <v>7134.95</v>
      </c>
      <c r="K18" s="273">
        <v>5861.56</v>
      </c>
      <c r="L18" s="273">
        <v>20299.935000000001</v>
      </c>
      <c r="M18" s="273">
        <v>24382.544000000002</v>
      </c>
      <c r="N18" s="273">
        <v>9522.1830000000009</v>
      </c>
      <c r="O18" s="273">
        <v>34410.631999999998</v>
      </c>
      <c r="P18" s="373">
        <v>3930.5749999999998</v>
      </c>
      <c r="Q18" s="373">
        <v>15493.877</v>
      </c>
      <c r="R18" s="373">
        <v>676.60799999999995</v>
      </c>
      <c r="S18" s="419" t="s">
        <v>19</v>
      </c>
    </row>
    <row r="19" spans="1:19" s="420" customFormat="1" ht="17.850000000000001" customHeight="1">
      <c r="A19" s="418" t="s">
        <v>381</v>
      </c>
      <c r="B19" s="414">
        <f t="shared" si="1"/>
        <v>159205.55300000001</v>
      </c>
      <c r="C19" s="414">
        <f t="shared" si="2"/>
        <v>61463.987999999998</v>
      </c>
      <c r="D19" s="414">
        <f t="shared" si="3"/>
        <v>96854.357000000004</v>
      </c>
      <c r="E19" s="462">
        <v>39784.544000000002</v>
      </c>
      <c r="F19" s="273">
        <v>0</v>
      </c>
      <c r="G19" s="415" t="s">
        <v>30</v>
      </c>
      <c r="H19" s="273">
        <v>0</v>
      </c>
      <c r="I19" s="273">
        <v>3069.4659999999999</v>
      </c>
      <c r="J19" s="273">
        <v>8557.6849999999995</v>
      </c>
      <c r="K19" s="273">
        <v>2894.4650000000001</v>
      </c>
      <c r="L19" s="273">
        <v>22951.741000000002</v>
      </c>
      <c r="M19" s="273">
        <v>26565.946</v>
      </c>
      <c r="N19" s="273">
        <v>11631.152</v>
      </c>
      <c r="O19" s="273">
        <v>24253.367999999999</v>
      </c>
      <c r="P19" s="373">
        <v>3795.7719999999999</v>
      </c>
      <c r="Q19" s="373">
        <v>14814.206</v>
      </c>
      <c r="R19" s="373">
        <v>887.20799999999997</v>
      </c>
      <c r="S19" s="419" t="s">
        <v>20</v>
      </c>
    </row>
    <row r="20" spans="1:19" s="420" customFormat="1" ht="17.850000000000001" customHeight="1">
      <c r="A20" s="418" t="s">
        <v>382</v>
      </c>
      <c r="B20" s="414">
        <f t="shared" si="1"/>
        <v>615751.82399999991</v>
      </c>
      <c r="C20" s="414">
        <f t="shared" si="2"/>
        <v>202302.63699999999</v>
      </c>
      <c r="D20" s="414">
        <f t="shared" si="3"/>
        <v>418652.15599999996</v>
      </c>
      <c r="E20" s="462">
        <v>134828.51500000001</v>
      </c>
      <c r="F20" s="273">
        <v>0</v>
      </c>
      <c r="G20" s="415" t="s">
        <v>31</v>
      </c>
      <c r="H20" s="273">
        <v>0</v>
      </c>
      <c r="I20" s="273">
        <v>10814.647999999999</v>
      </c>
      <c r="J20" s="273">
        <v>11220.134</v>
      </c>
      <c r="K20" s="273">
        <v>28210.547999999999</v>
      </c>
      <c r="L20" s="273">
        <v>65469.466999999997</v>
      </c>
      <c r="M20" s="273">
        <v>69909.498000000007</v>
      </c>
      <c r="N20" s="273">
        <v>30572.294000000002</v>
      </c>
      <c r="O20" s="273">
        <v>213270.215</v>
      </c>
      <c r="P20" s="373">
        <v>13803.299000000001</v>
      </c>
      <c r="Q20" s="373">
        <v>42856.175000000003</v>
      </c>
      <c r="R20" s="373">
        <v>-5202.9690000000001</v>
      </c>
      <c r="S20" s="419" t="s">
        <v>21</v>
      </c>
    </row>
    <row r="21" spans="1:19" s="420" customFormat="1" ht="17.850000000000001" customHeight="1">
      <c r="A21" s="418" t="s">
        <v>383</v>
      </c>
      <c r="B21" s="414">
        <f t="shared" si="1"/>
        <v>123421.001</v>
      </c>
      <c r="C21" s="414">
        <f t="shared" si="2"/>
        <v>49994.243999999999</v>
      </c>
      <c r="D21" s="414">
        <f t="shared" si="3"/>
        <v>72618.826000000001</v>
      </c>
      <c r="E21" s="462">
        <v>36194.118000000002</v>
      </c>
      <c r="F21" s="273">
        <v>0</v>
      </c>
      <c r="G21" s="415" t="s">
        <v>32</v>
      </c>
      <c r="H21" s="273">
        <v>0</v>
      </c>
      <c r="I21" s="273">
        <v>2269.5569999999998</v>
      </c>
      <c r="J21" s="273">
        <v>11118.982</v>
      </c>
      <c r="K21" s="273">
        <v>2106.212</v>
      </c>
      <c r="L21" s="273">
        <v>11558.989</v>
      </c>
      <c r="M21" s="273">
        <v>17837.202000000001</v>
      </c>
      <c r="N21" s="273">
        <v>7693.8490000000002</v>
      </c>
      <c r="O21" s="273">
        <v>22303.592000000001</v>
      </c>
      <c r="P21" s="373">
        <v>1770.7760000000001</v>
      </c>
      <c r="Q21" s="373">
        <v>9759.7929999999997</v>
      </c>
      <c r="R21" s="373">
        <v>807.93100000000004</v>
      </c>
      <c r="S21" s="419" t="s">
        <v>22</v>
      </c>
    </row>
    <row r="22" spans="1:19" s="420" customFormat="1" ht="17.850000000000001" customHeight="1">
      <c r="A22" s="418" t="s">
        <v>361</v>
      </c>
      <c r="B22" s="414">
        <f t="shared" si="1"/>
        <v>155042.95200000002</v>
      </c>
      <c r="C22" s="414">
        <f t="shared" si="2"/>
        <v>65771.396999999997</v>
      </c>
      <c r="D22" s="414">
        <f t="shared" si="3"/>
        <v>88427.7</v>
      </c>
      <c r="E22" s="462">
        <v>46296.512000000002</v>
      </c>
      <c r="F22" s="273">
        <v>0</v>
      </c>
      <c r="G22" s="415" t="s">
        <v>33</v>
      </c>
      <c r="H22" s="273">
        <v>0</v>
      </c>
      <c r="I22" s="273">
        <v>3790.261</v>
      </c>
      <c r="J22" s="273">
        <v>7298.3530000000001</v>
      </c>
      <c r="K22" s="273">
        <v>3656.7310000000002</v>
      </c>
      <c r="L22" s="273">
        <v>21089.268</v>
      </c>
      <c r="M22" s="273">
        <v>29725.814999999999</v>
      </c>
      <c r="N22" s="273">
        <v>8386.6280000000006</v>
      </c>
      <c r="O22" s="273">
        <v>18270.904999999999</v>
      </c>
      <c r="P22" s="373">
        <v>2632.942</v>
      </c>
      <c r="Q22" s="373">
        <v>13051.682000000001</v>
      </c>
      <c r="R22" s="373">
        <v>843.85500000000002</v>
      </c>
      <c r="S22" s="419" t="s">
        <v>34</v>
      </c>
    </row>
    <row r="23" spans="1:19" s="420" customFormat="1" ht="17.850000000000001" customHeight="1">
      <c r="A23" s="418" t="s">
        <v>362</v>
      </c>
      <c r="B23" s="414">
        <f t="shared" si="1"/>
        <v>99624.878000000012</v>
      </c>
      <c r="C23" s="414">
        <f t="shared" si="2"/>
        <v>42651.561000000002</v>
      </c>
      <c r="D23" s="414">
        <f t="shared" si="3"/>
        <v>55731.869000000006</v>
      </c>
      <c r="E23" s="462">
        <v>30547.714</v>
      </c>
      <c r="F23" s="273">
        <v>0</v>
      </c>
      <c r="G23" s="415" t="s">
        <v>35</v>
      </c>
      <c r="H23" s="273">
        <v>0</v>
      </c>
      <c r="I23" s="273">
        <v>2229.0590000000002</v>
      </c>
      <c r="J23" s="273">
        <v>8533.8670000000002</v>
      </c>
      <c r="K23" s="273">
        <v>769.69899999999996</v>
      </c>
      <c r="L23" s="273">
        <v>10250.183000000001</v>
      </c>
      <c r="M23" s="273">
        <v>19984.436000000002</v>
      </c>
      <c r="N23" s="273">
        <v>6742.4740000000002</v>
      </c>
      <c r="O23" s="273">
        <v>9451.2099999999991</v>
      </c>
      <c r="P23" s="373">
        <v>1208.787</v>
      </c>
      <c r="Q23" s="373">
        <v>8666.0010000000002</v>
      </c>
      <c r="R23" s="373">
        <v>1241.4480000000001</v>
      </c>
      <c r="S23" s="419" t="s">
        <v>23</v>
      </c>
    </row>
    <row r="24" spans="1:19" s="420" customFormat="1" ht="17.850000000000001" customHeight="1">
      <c r="A24" s="418" t="s">
        <v>384</v>
      </c>
      <c r="B24" s="414">
        <f t="shared" si="1"/>
        <v>69387.390999999989</v>
      </c>
      <c r="C24" s="414">
        <f t="shared" si="2"/>
        <v>26929.593000000001</v>
      </c>
      <c r="D24" s="414">
        <f t="shared" si="3"/>
        <v>41602.828999999998</v>
      </c>
      <c r="E24" s="462">
        <v>17987.107</v>
      </c>
      <c r="F24" s="273">
        <v>0</v>
      </c>
      <c r="G24" s="415" t="s">
        <v>36</v>
      </c>
      <c r="H24" s="273">
        <v>0</v>
      </c>
      <c r="I24" s="273">
        <v>1417.3869999999999</v>
      </c>
      <c r="J24" s="273">
        <v>8211.33</v>
      </c>
      <c r="K24" s="273">
        <v>1007.333</v>
      </c>
      <c r="L24" s="273">
        <v>8134.43</v>
      </c>
      <c r="M24" s="273">
        <v>9490.6389999999992</v>
      </c>
      <c r="N24" s="273">
        <v>5395.3490000000002</v>
      </c>
      <c r="O24" s="273">
        <v>9363.7479999999996</v>
      </c>
      <c r="P24" s="373">
        <v>1154.2919999999999</v>
      </c>
      <c r="Q24" s="373">
        <v>6370.8069999999998</v>
      </c>
      <c r="R24" s="373">
        <v>854.96900000000005</v>
      </c>
      <c r="S24" s="419" t="s">
        <v>37</v>
      </c>
    </row>
    <row r="25" spans="1:19" s="420" customFormat="1" ht="17.850000000000001" customHeight="1">
      <c r="A25" s="418" t="s">
        <v>363</v>
      </c>
      <c r="B25" s="414">
        <f t="shared" si="1"/>
        <v>401540.364</v>
      </c>
      <c r="C25" s="414">
        <f t="shared" si="2"/>
        <v>194229.103</v>
      </c>
      <c r="D25" s="414">
        <f t="shared" si="3"/>
        <v>202777.576</v>
      </c>
      <c r="E25" s="462">
        <v>144242.70300000001</v>
      </c>
      <c r="F25" s="273">
        <v>0</v>
      </c>
      <c r="G25" s="415" t="s">
        <v>38</v>
      </c>
      <c r="H25" s="273">
        <v>0</v>
      </c>
      <c r="I25" s="273">
        <v>8759.1579999999994</v>
      </c>
      <c r="J25" s="273">
        <v>13089.989</v>
      </c>
      <c r="K25" s="273">
        <v>8202.3259999999991</v>
      </c>
      <c r="L25" s="273">
        <v>57259.358999999997</v>
      </c>
      <c r="M25" s="273">
        <v>49363.07</v>
      </c>
      <c r="N25" s="273">
        <v>19879.856</v>
      </c>
      <c r="O25" s="273">
        <v>54982.976000000002</v>
      </c>
      <c r="P25" s="373">
        <v>6845.0450000000001</v>
      </c>
      <c r="Q25" s="373">
        <v>34382.197</v>
      </c>
      <c r="R25" s="373">
        <v>4533.6850000000004</v>
      </c>
      <c r="S25" s="419" t="s">
        <v>24</v>
      </c>
    </row>
    <row r="26" spans="1:19" s="420" customFormat="1" ht="17.850000000000001" customHeight="1">
      <c r="A26" s="418" t="s">
        <v>385</v>
      </c>
      <c r="B26" s="414">
        <f t="shared" si="1"/>
        <v>33368.778999999995</v>
      </c>
      <c r="C26" s="414">
        <f t="shared" si="2"/>
        <v>13852.951999999999</v>
      </c>
      <c r="D26" s="414">
        <f t="shared" si="3"/>
        <v>19395.28</v>
      </c>
      <c r="E26" s="462">
        <v>9927.4750000000004</v>
      </c>
      <c r="F26" s="273">
        <v>0</v>
      </c>
      <c r="G26" s="415" t="s">
        <v>39</v>
      </c>
      <c r="H26" s="273">
        <v>0</v>
      </c>
      <c r="I26" s="273">
        <v>854.27599999999995</v>
      </c>
      <c r="J26" s="273">
        <v>5497.77</v>
      </c>
      <c r="K26" s="273">
        <v>554.86199999999997</v>
      </c>
      <c r="L26" s="273">
        <v>3215.4760000000001</v>
      </c>
      <c r="M26" s="273">
        <v>4583.4359999999997</v>
      </c>
      <c r="N26" s="273">
        <v>1786.165</v>
      </c>
      <c r="O26" s="273">
        <v>3757.5709999999999</v>
      </c>
      <c r="P26" s="373">
        <v>349.44400000000002</v>
      </c>
      <c r="Q26" s="373">
        <v>2721.7570000000001</v>
      </c>
      <c r="R26" s="373">
        <v>120.547</v>
      </c>
      <c r="S26" s="419" t="s">
        <v>386</v>
      </c>
    </row>
    <row r="27" spans="1:19" s="420" customFormat="1" ht="17.850000000000001" customHeight="1">
      <c r="A27" s="418" t="s">
        <v>364</v>
      </c>
      <c r="B27" s="414">
        <f t="shared" si="1"/>
        <v>50633.459000000003</v>
      </c>
      <c r="C27" s="414">
        <f t="shared" si="2"/>
        <v>19221.084999999999</v>
      </c>
      <c r="D27" s="414">
        <f t="shared" si="3"/>
        <v>31023.094000000001</v>
      </c>
      <c r="E27" s="462">
        <v>13140.226000000001</v>
      </c>
      <c r="F27" s="273">
        <v>0</v>
      </c>
      <c r="G27" s="415" t="s">
        <v>41</v>
      </c>
      <c r="H27" s="273">
        <v>0</v>
      </c>
      <c r="I27" s="273">
        <v>1267.0640000000001</v>
      </c>
      <c r="J27" s="273">
        <v>6202.125</v>
      </c>
      <c r="K27" s="273">
        <v>646.94000000000005</v>
      </c>
      <c r="L27" s="273">
        <v>4469.9080000000004</v>
      </c>
      <c r="M27" s="273">
        <v>10455.371999999999</v>
      </c>
      <c r="N27" s="273">
        <v>3587.165</v>
      </c>
      <c r="O27" s="273">
        <v>5661.5839999999998</v>
      </c>
      <c r="P27" s="373">
        <v>422.91899999999998</v>
      </c>
      <c r="Q27" s="373">
        <v>4390.8760000000002</v>
      </c>
      <c r="R27" s="373">
        <v>389.28</v>
      </c>
      <c r="S27" s="419" t="s">
        <v>42</v>
      </c>
    </row>
    <row r="28" spans="1:19" s="420" customFormat="1" ht="17.45" customHeight="1">
      <c r="A28" s="418" t="s">
        <v>365</v>
      </c>
      <c r="B28" s="414">
        <f t="shared" si="1"/>
        <v>26986.297000000002</v>
      </c>
      <c r="C28" s="414">
        <f t="shared" si="2"/>
        <v>9612.1460000000006</v>
      </c>
      <c r="D28" s="414">
        <f t="shared" si="3"/>
        <v>17218.491000000002</v>
      </c>
      <c r="E28" s="462">
        <v>6567.7150000000001</v>
      </c>
      <c r="F28" s="273">
        <v>0</v>
      </c>
      <c r="G28" s="415" t="s">
        <v>43</v>
      </c>
      <c r="H28" s="273">
        <v>0</v>
      </c>
      <c r="I28" s="273">
        <v>438.59899999999999</v>
      </c>
      <c r="J28" s="273">
        <v>6007.4290000000001</v>
      </c>
      <c r="K28" s="273">
        <v>385.14400000000001</v>
      </c>
      <c r="L28" s="273">
        <v>1838.5329999999999</v>
      </c>
      <c r="M28" s="273">
        <v>3582.5770000000002</v>
      </c>
      <c r="N28" s="273">
        <v>2195.9949999999999</v>
      </c>
      <c r="O28" s="273">
        <v>3208.8130000000001</v>
      </c>
      <c r="P28" s="373">
        <v>267.44299999999998</v>
      </c>
      <c r="Q28" s="373">
        <v>2338.3890000000001</v>
      </c>
      <c r="R28" s="373">
        <v>155.66</v>
      </c>
      <c r="S28" s="419" t="s">
        <v>44</v>
      </c>
    </row>
    <row r="29" spans="1:19" s="420" customFormat="1" ht="17.45" customHeight="1">
      <c r="A29" s="418" t="s">
        <v>366</v>
      </c>
      <c r="B29" s="414">
        <f t="shared" si="1"/>
        <v>16126.083999999999</v>
      </c>
      <c r="C29" s="414">
        <f t="shared" si="2"/>
        <v>5178.7370000000001</v>
      </c>
      <c r="D29" s="414">
        <f t="shared" si="3"/>
        <v>10745.028</v>
      </c>
      <c r="E29" s="462">
        <v>3474.0639999999999</v>
      </c>
      <c r="F29" s="273">
        <v>0</v>
      </c>
      <c r="G29" s="415" t="s">
        <v>45</v>
      </c>
      <c r="H29" s="273">
        <v>0</v>
      </c>
      <c r="I29" s="273">
        <v>398.24</v>
      </c>
      <c r="J29" s="273">
        <v>5268.6390000000001</v>
      </c>
      <c r="K29" s="273">
        <v>138.68</v>
      </c>
      <c r="L29" s="273">
        <v>965.36900000000003</v>
      </c>
      <c r="M29" s="273">
        <v>1962.2329999999999</v>
      </c>
      <c r="N29" s="273">
        <v>1062.329</v>
      </c>
      <c r="O29" s="273">
        <v>1347.778</v>
      </c>
      <c r="P29" s="373">
        <v>105.645</v>
      </c>
      <c r="Q29" s="373">
        <v>1200.788</v>
      </c>
      <c r="R29" s="373">
        <v>202.31899999999999</v>
      </c>
      <c r="S29" s="419" t="s">
        <v>46</v>
      </c>
    </row>
    <row r="30" spans="1:19" s="420" customFormat="1" ht="17.45" customHeight="1">
      <c r="A30" s="418" t="s">
        <v>367</v>
      </c>
      <c r="B30" s="414">
        <f t="shared" si="1"/>
        <v>40896.308000000005</v>
      </c>
      <c r="C30" s="414">
        <f t="shared" si="2"/>
        <v>16122.000999999998</v>
      </c>
      <c r="D30" s="414">
        <f t="shared" si="3"/>
        <v>24049.757000000001</v>
      </c>
      <c r="E30" s="462">
        <v>10830.255999999999</v>
      </c>
      <c r="F30" s="273">
        <v>0</v>
      </c>
      <c r="G30" s="415" t="s">
        <v>47</v>
      </c>
      <c r="H30" s="273">
        <v>0</v>
      </c>
      <c r="I30" s="273">
        <v>1066.511</v>
      </c>
      <c r="J30" s="273">
        <v>8139.24</v>
      </c>
      <c r="K30" s="273">
        <v>168.65700000000001</v>
      </c>
      <c r="L30" s="273">
        <v>3980.4119999999998</v>
      </c>
      <c r="M30" s="273">
        <v>4033.9670000000001</v>
      </c>
      <c r="N30" s="273">
        <v>3591.0819999999999</v>
      </c>
      <c r="O30" s="273">
        <v>4136.3990000000003</v>
      </c>
      <c r="P30" s="373">
        <v>468.74599999999998</v>
      </c>
      <c r="Q30" s="373">
        <v>3756.4879999999998</v>
      </c>
      <c r="R30" s="373">
        <v>724.55</v>
      </c>
      <c r="S30" s="419" t="s">
        <v>25</v>
      </c>
    </row>
    <row r="31" spans="1:19" s="420" customFormat="1" ht="17.45" customHeight="1">
      <c r="A31" s="418" t="s">
        <v>368</v>
      </c>
      <c r="B31" s="414">
        <f t="shared" si="1"/>
        <v>56700.004000000001</v>
      </c>
      <c r="C31" s="414">
        <f t="shared" si="2"/>
        <v>25939.645</v>
      </c>
      <c r="D31" s="414">
        <f t="shared" si="3"/>
        <v>29932.744000000002</v>
      </c>
      <c r="E31" s="462">
        <v>16575.929</v>
      </c>
      <c r="F31" s="273">
        <v>2287.4569999999999</v>
      </c>
      <c r="G31" s="415" t="s">
        <v>48</v>
      </c>
      <c r="H31" s="273">
        <v>0</v>
      </c>
      <c r="I31" s="273">
        <v>1225.068</v>
      </c>
      <c r="J31" s="273">
        <v>8336.0329999999994</v>
      </c>
      <c r="K31" s="273">
        <v>279.47500000000002</v>
      </c>
      <c r="L31" s="273">
        <v>5450.5950000000003</v>
      </c>
      <c r="M31" s="273">
        <v>7239.0810000000001</v>
      </c>
      <c r="N31" s="273">
        <v>2904.2559999999999</v>
      </c>
      <c r="O31" s="273">
        <v>5723.3040000000001</v>
      </c>
      <c r="P31" s="373">
        <v>533.68700000000001</v>
      </c>
      <c r="Q31" s="373">
        <v>5317.5039999999999</v>
      </c>
      <c r="R31" s="373">
        <v>827.61500000000001</v>
      </c>
      <c r="S31" s="419" t="s">
        <v>49</v>
      </c>
    </row>
    <row r="32" spans="1:19" s="417" customFormat="1" ht="17.45" customHeight="1">
      <c r="A32" s="418" t="s">
        <v>369</v>
      </c>
      <c r="B32" s="414">
        <f t="shared" si="1"/>
        <v>53491.924999999996</v>
      </c>
      <c r="C32" s="414">
        <f t="shared" si="2"/>
        <v>21934.544999999998</v>
      </c>
      <c r="D32" s="414">
        <f t="shared" si="3"/>
        <v>30907.786</v>
      </c>
      <c r="E32" s="462">
        <v>15124.13</v>
      </c>
      <c r="F32" s="273">
        <v>0</v>
      </c>
      <c r="G32" s="415" t="s">
        <v>50</v>
      </c>
      <c r="H32" s="273">
        <v>0</v>
      </c>
      <c r="I32" s="273">
        <v>1416.492</v>
      </c>
      <c r="J32" s="273">
        <v>5186.6710000000003</v>
      </c>
      <c r="K32" s="273">
        <v>976.20699999999999</v>
      </c>
      <c r="L32" s="273">
        <v>6680.21</v>
      </c>
      <c r="M32" s="273">
        <v>7499.0910000000003</v>
      </c>
      <c r="N32" s="273">
        <v>2925.4380000000001</v>
      </c>
      <c r="O32" s="273">
        <v>7640.1689999999999</v>
      </c>
      <c r="P32" s="373">
        <v>1013.523</v>
      </c>
      <c r="Q32" s="373">
        <v>4380.3999999999996</v>
      </c>
      <c r="R32" s="373">
        <v>649.59400000000005</v>
      </c>
      <c r="S32" s="419" t="s">
        <v>370</v>
      </c>
    </row>
    <row r="33" spans="1:19" s="417" customFormat="1" ht="17.45" customHeight="1">
      <c r="A33" s="418" t="s">
        <v>371</v>
      </c>
      <c r="B33" s="414">
        <f t="shared" si="1"/>
        <v>76379.006000000008</v>
      </c>
      <c r="C33" s="414">
        <f t="shared" si="2"/>
        <v>29264.933000000005</v>
      </c>
      <c r="D33" s="414">
        <f t="shared" si="3"/>
        <v>46167.164000000004</v>
      </c>
      <c r="E33" s="462">
        <v>19882.909</v>
      </c>
      <c r="F33" s="273">
        <v>0</v>
      </c>
      <c r="G33" s="415" t="s">
        <v>52</v>
      </c>
      <c r="H33" s="273">
        <v>0</v>
      </c>
      <c r="I33" s="273">
        <v>2015.701</v>
      </c>
      <c r="J33" s="273">
        <v>10026.82</v>
      </c>
      <c r="K33" s="273">
        <v>1021.02</v>
      </c>
      <c r="L33" s="273">
        <v>7198.39</v>
      </c>
      <c r="M33" s="273">
        <v>13819.165999999999</v>
      </c>
      <c r="N33" s="273">
        <v>4091.5360000000001</v>
      </c>
      <c r="O33" s="273">
        <v>10010.232</v>
      </c>
      <c r="P33" s="373">
        <v>1542.991</v>
      </c>
      <c r="Q33" s="373">
        <v>5823.3320000000003</v>
      </c>
      <c r="R33" s="373">
        <v>946.90899999999999</v>
      </c>
      <c r="S33" s="419" t="s">
        <v>53</v>
      </c>
    </row>
    <row r="34" spans="1:19" s="417" customFormat="1" ht="17.45" customHeight="1">
      <c r="A34" s="418" t="s">
        <v>372</v>
      </c>
      <c r="B34" s="414">
        <f t="shared" si="1"/>
        <v>181655.23799999998</v>
      </c>
      <c r="C34" s="414">
        <f t="shared" si="2"/>
        <v>78165.178</v>
      </c>
      <c r="D34" s="414">
        <f t="shared" si="3"/>
        <v>103067.215</v>
      </c>
      <c r="E34" s="462">
        <v>53605.205999999998</v>
      </c>
      <c r="F34" s="273">
        <v>0</v>
      </c>
      <c r="G34" s="415" t="s">
        <v>54</v>
      </c>
      <c r="H34" s="273">
        <v>0</v>
      </c>
      <c r="I34" s="273">
        <v>4497.1009999999997</v>
      </c>
      <c r="J34" s="273">
        <v>8948.9599999999991</v>
      </c>
      <c r="K34" s="273">
        <v>3666.373</v>
      </c>
      <c r="L34" s="273">
        <v>25468.13</v>
      </c>
      <c r="M34" s="273">
        <v>30881.243999999999</v>
      </c>
      <c r="N34" s="273">
        <v>11748.912</v>
      </c>
      <c r="O34" s="273">
        <v>22353.596000000001</v>
      </c>
      <c r="P34" s="373">
        <v>3584.06</v>
      </c>
      <c r="Q34" s="373">
        <v>16478.811000000002</v>
      </c>
      <c r="R34" s="373">
        <v>422.84500000000003</v>
      </c>
      <c r="S34" s="419" t="s">
        <v>55</v>
      </c>
    </row>
    <row r="35" spans="1:19" s="417" customFormat="1" ht="17.45" customHeight="1">
      <c r="A35" s="418" t="s">
        <v>373</v>
      </c>
      <c r="B35" s="414">
        <f t="shared" si="1"/>
        <v>58811.751000000004</v>
      </c>
      <c r="C35" s="414">
        <f t="shared" si="2"/>
        <v>24207.09</v>
      </c>
      <c r="D35" s="414">
        <f t="shared" si="3"/>
        <v>34113.485999999997</v>
      </c>
      <c r="E35" s="462">
        <v>16556.903999999999</v>
      </c>
      <c r="F35" s="273">
        <v>0</v>
      </c>
      <c r="G35" s="415" t="s">
        <v>56</v>
      </c>
      <c r="H35" s="273">
        <v>0</v>
      </c>
      <c r="I35" s="273">
        <v>1345.847</v>
      </c>
      <c r="J35" s="273">
        <v>8556.6270000000004</v>
      </c>
      <c r="K35" s="273">
        <v>442.92599999999999</v>
      </c>
      <c r="L35" s="273">
        <v>8780.4689999999991</v>
      </c>
      <c r="M35" s="273">
        <v>6951.9570000000003</v>
      </c>
      <c r="N35" s="273">
        <v>3472.9989999999998</v>
      </c>
      <c r="O35" s="273">
        <v>5908.5079999999998</v>
      </c>
      <c r="P35" s="373">
        <v>995.44299999999998</v>
      </c>
      <c r="Q35" s="373">
        <v>5308.8959999999997</v>
      </c>
      <c r="R35" s="373">
        <v>491.17500000000001</v>
      </c>
      <c r="S35" s="419" t="s">
        <v>57</v>
      </c>
    </row>
    <row r="36" spans="1:19" s="417" customFormat="1" ht="17.45" customHeight="1">
      <c r="A36" s="418" t="s">
        <v>374</v>
      </c>
      <c r="B36" s="414">
        <f t="shared" si="1"/>
        <v>32411.117000000002</v>
      </c>
      <c r="C36" s="414">
        <f t="shared" si="2"/>
        <v>10537.085999999999</v>
      </c>
      <c r="D36" s="414">
        <f t="shared" si="3"/>
        <v>21578.274000000001</v>
      </c>
      <c r="E36" s="462">
        <v>7073.1779999999999</v>
      </c>
      <c r="F36" s="273">
        <v>0</v>
      </c>
      <c r="G36" s="415" t="s">
        <v>58</v>
      </c>
      <c r="H36" s="273">
        <v>0</v>
      </c>
      <c r="I36" s="273">
        <v>691.82600000000002</v>
      </c>
      <c r="J36" s="273">
        <v>7363.1819999999998</v>
      </c>
      <c r="K36" s="273">
        <v>723.00400000000002</v>
      </c>
      <c r="L36" s="273">
        <v>2075.9250000000002</v>
      </c>
      <c r="M36" s="273">
        <v>4142.3919999999998</v>
      </c>
      <c r="N36" s="273">
        <v>2174.6619999999998</v>
      </c>
      <c r="O36" s="273">
        <v>5099.1090000000004</v>
      </c>
      <c r="P36" s="373">
        <v>316.32499999999999</v>
      </c>
      <c r="Q36" s="373">
        <v>2455.7570000000001</v>
      </c>
      <c r="R36" s="373">
        <v>295.75700000000001</v>
      </c>
      <c r="S36" s="419" t="s">
        <v>59</v>
      </c>
    </row>
    <row r="37" spans="1:19" s="417" customFormat="1" ht="17.45" customHeight="1">
      <c r="A37" s="418" t="s">
        <v>375</v>
      </c>
      <c r="B37" s="414">
        <f t="shared" si="1"/>
        <v>110902.087</v>
      </c>
      <c r="C37" s="414">
        <f t="shared" si="2"/>
        <v>65598.076000000001</v>
      </c>
      <c r="D37" s="414">
        <f t="shared" si="3"/>
        <v>45045.087</v>
      </c>
      <c r="E37" s="462">
        <v>12257.651</v>
      </c>
      <c r="F37" s="273">
        <v>0</v>
      </c>
      <c r="G37" s="415" t="s">
        <v>60</v>
      </c>
      <c r="H37" s="273">
        <v>0</v>
      </c>
      <c r="I37" s="273">
        <v>906.15300000000002</v>
      </c>
      <c r="J37" s="273">
        <v>5139.8689999999997</v>
      </c>
      <c r="K37" s="273">
        <v>2220.261</v>
      </c>
      <c r="L37" s="273">
        <v>8423.3019999999997</v>
      </c>
      <c r="M37" s="273">
        <v>5607.2979999999998</v>
      </c>
      <c r="N37" s="273">
        <v>4767.0290000000005</v>
      </c>
      <c r="O37" s="273">
        <v>18887.328000000001</v>
      </c>
      <c r="P37" s="373">
        <v>47223.843000000001</v>
      </c>
      <c r="Q37" s="373">
        <v>5210.4290000000001</v>
      </c>
      <c r="R37" s="373">
        <v>258.92399999999998</v>
      </c>
      <c r="S37" s="419" t="s">
        <v>61</v>
      </c>
    </row>
    <row r="38" spans="1:19" s="417" customFormat="1" ht="17.45" customHeight="1" thickBot="1">
      <c r="A38" s="421" t="s">
        <v>376</v>
      </c>
      <c r="B38" s="422">
        <f t="shared" si="1"/>
        <v>11392.991000000002</v>
      </c>
      <c r="C38" s="422">
        <f t="shared" si="2"/>
        <v>4992.0929999999998</v>
      </c>
      <c r="D38" s="422">
        <f t="shared" si="3"/>
        <v>6034.6270000000004</v>
      </c>
      <c r="E38" s="463">
        <v>3437.123</v>
      </c>
      <c r="F38" s="423">
        <v>0</v>
      </c>
      <c r="G38" s="424" t="s">
        <v>62</v>
      </c>
      <c r="H38" s="423">
        <v>0</v>
      </c>
      <c r="I38" s="423">
        <v>413.01600000000002</v>
      </c>
      <c r="J38" s="423">
        <v>1396.577</v>
      </c>
      <c r="K38" s="423">
        <v>52.267000000000003</v>
      </c>
      <c r="L38" s="423">
        <v>1068.943</v>
      </c>
      <c r="M38" s="423">
        <v>984.86699999999996</v>
      </c>
      <c r="N38" s="423">
        <v>893.60900000000004</v>
      </c>
      <c r="O38" s="423">
        <v>1638.364</v>
      </c>
      <c r="P38" s="425">
        <v>109.627</v>
      </c>
      <c r="Q38" s="425">
        <v>1032.327</v>
      </c>
      <c r="R38" s="425">
        <v>366.27100000000002</v>
      </c>
      <c r="S38" s="426" t="s">
        <v>63</v>
      </c>
    </row>
    <row r="39" spans="1:19" s="427" customFormat="1" ht="11.1" customHeight="1">
      <c r="A39" s="760" t="s">
        <v>295</v>
      </c>
      <c r="B39" s="760"/>
      <c r="D39" s="428"/>
      <c r="F39" s="428" t="s">
        <v>396</v>
      </c>
      <c r="G39" s="427" t="s">
        <v>295</v>
      </c>
      <c r="H39" s="603"/>
      <c r="I39" s="429"/>
      <c r="J39" s="429"/>
      <c r="K39" s="429"/>
      <c r="L39" s="429"/>
      <c r="M39" s="429"/>
      <c r="N39" s="429"/>
      <c r="O39" s="429"/>
      <c r="P39" s="429"/>
      <c r="Q39" s="429"/>
      <c r="R39" s="429"/>
      <c r="S39" s="428" t="s">
        <v>395</v>
      </c>
    </row>
  </sheetData>
  <sheetProtection selectLockedCells="1"/>
  <mergeCells count="22">
    <mergeCell ref="A39:B39"/>
    <mergeCell ref="R6:R8"/>
    <mergeCell ref="A4:F4"/>
    <mergeCell ref="B7:B8"/>
    <mergeCell ref="A6:A8"/>
    <mergeCell ref="C7:C8"/>
    <mergeCell ref="D7:D8"/>
    <mergeCell ref="H6:M6"/>
    <mergeCell ref="N6:O6"/>
    <mergeCell ref="P6:Q6"/>
    <mergeCell ref="B6:D6"/>
    <mergeCell ref="A3:F3"/>
    <mergeCell ref="G3:M3"/>
    <mergeCell ref="N3:S3"/>
    <mergeCell ref="E6:F6"/>
    <mergeCell ref="G6:G8"/>
    <mergeCell ref="S6:S8"/>
    <mergeCell ref="E7:F7"/>
    <mergeCell ref="H7:I7"/>
    <mergeCell ref="J7:M7"/>
    <mergeCell ref="N7:O7"/>
    <mergeCell ref="P7:Q7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6" max="38" man="1"/>
    <brk id="13" max="3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100"/>
  <sheetViews>
    <sheetView showGridLines="0" view="pageBreakPreview" zoomScaleNormal="100" zoomScaleSheetLayoutView="100" workbookViewId="0">
      <selection activeCell="N1" sqref="N1"/>
    </sheetView>
  </sheetViews>
  <sheetFormatPr defaultRowHeight="14.25"/>
  <cols>
    <col min="1" max="1" width="7.375" style="42" customWidth="1"/>
    <col min="2" max="2" width="12.625" style="123" customWidth="1"/>
    <col min="3" max="4" width="12.375" style="47" customWidth="1"/>
    <col min="5" max="5" width="12.875" style="75" customWidth="1"/>
    <col min="6" max="7" width="12.375" style="75" customWidth="1"/>
    <col min="8" max="8" width="12.125" style="75" customWidth="1"/>
    <col min="9" max="9" width="12.125" style="47" customWidth="1"/>
    <col min="10" max="10" width="11.875" style="47" customWidth="1"/>
    <col min="11" max="11" width="12.125" style="47" customWidth="1"/>
    <col min="12" max="13" width="11.875" style="47" customWidth="1"/>
    <col min="14" max="14" width="10.5" style="42" customWidth="1"/>
    <col min="15" max="16384" width="9" style="47"/>
  </cols>
  <sheetData>
    <row r="1" spans="1:14" s="312" customFormat="1" ht="14.1" customHeight="1">
      <c r="A1" s="308" t="s">
        <v>632</v>
      </c>
      <c r="B1" s="311"/>
      <c r="E1" s="382"/>
      <c r="F1" s="382"/>
      <c r="G1" s="382"/>
      <c r="H1" s="382"/>
      <c r="N1" s="309" t="s">
        <v>617</v>
      </c>
    </row>
    <row r="2" spans="1:14" s="239" customFormat="1" ht="14.1" customHeight="1">
      <c r="A2" s="237"/>
      <c r="B2" s="238"/>
      <c r="E2" s="383"/>
      <c r="F2" s="383"/>
      <c r="G2" s="383"/>
      <c r="H2" s="383"/>
      <c r="N2" s="240"/>
    </row>
    <row r="3" spans="1:14" s="446" customFormat="1" ht="20.100000000000001" customHeight="1">
      <c r="A3" s="668" t="s">
        <v>104</v>
      </c>
      <c r="B3" s="668"/>
      <c r="C3" s="668"/>
      <c r="D3" s="668"/>
      <c r="E3" s="668"/>
      <c r="F3" s="668"/>
      <c r="G3" s="668"/>
      <c r="H3" s="738" t="s">
        <v>105</v>
      </c>
      <c r="I3" s="668"/>
      <c r="J3" s="668"/>
      <c r="K3" s="668"/>
      <c r="L3" s="668"/>
      <c r="M3" s="668"/>
      <c r="N3" s="668"/>
    </row>
    <row r="4" spans="1:14" s="33" customFormat="1" ht="24" customHeight="1">
      <c r="A4" s="445"/>
      <c r="B4" s="445"/>
      <c r="C4" s="445"/>
      <c r="D4" s="445"/>
      <c r="E4" s="448"/>
      <c r="F4" s="384"/>
      <c r="G4" s="448"/>
      <c r="H4" s="437"/>
      <c r="I4" s="445"/>
      <c r="J4" s="445"/>
      <c r="K4" s="445"/>
      <c r="L4" s="445"/>
      <c r="M4" s="445"/>
      <c r="N4" s="445"/>
    </row>
    <row r="5" spans="1:14" s="34" customFormat="1" ht="14.1" customHeight="1" thickBot="1">
      <c r="A5" s="34" t="s">
        <v>16</v>
      </c>
      <c r="D5" s="10"/>
      <c r="E5" s="55"/>
      <c r="F5" s="55"/>
      <c r="G5" s="55"/>
      <c r="H5" s="55"/>
      <c r="N5" s="151" t="s">
        <v>69</v>
      </c>
    </row>
    <row r="6" spans="1:14" s="29" customFormat="1" ht="15" customHeight="1">
      <c r="A6" s="681" t="s">
        <v>444</v>
      </c>
      <c r="B6" s="777" t="s">
        <v>64</v>
      </c>
      <c r="C6" s="775"/>
      <c r="D6" s="775"/>
      <c r="E6" s="778" t="s">
        <v>65</v>
      </c>
      <c r="F6" s="773"/>
      <c r="G6" s="744"/>
      <c r="H6" s="777" t="s">
        <v>66</v>
      </c>
      <c r="I6" s="775"/>
      <c r="J6" s="775"/>
      <c r="K6" s="774" t="s">
        <v>67</v>
      </c>
      <c r="L6" s="775"/>
      <c r="M6" s="776"/>
      <c r="N6" s="665" t="s">
        <v>445</v>
      </c>
    </row>
    <row r="7" spans="1:14" s="29" customFormat="1" ht="37.5" customHeight="1">
      <c r="A7" s="683"/>
      <c r="B7" s="485"/>
      <c r="C7" s="484" t="s">
        <v>106</v>
      </c>
      <c r="D7" s="484" t="s">
        <v>107</v>
      </c>
      <c r="E7" s="486"/>
      <c r="F7" s="487" t="s">
        <v>106</v>
      </c>
      <c r="G7" s="488" t="s">
        <v>107</v>
      </c>
      <c r="H7" s="509"/>
      <c r="I7" s="484" t="s">
        <v>106</v>
      </c>
      <c r="J7" s="484" t="s">
        <v>107</v>
      </c>
      <c r="K7" s="510"/>
      <c r="L7" s="484" t="s">
        <v>106</v>
      </c>
      <c r="M7" s="511" t="s">
        <v>107</v>
      </c>
      <c r="N7" s="667"/>
    </row>
    <row r="8" spans="1:14" s="79" customFormat="1" ht="18" customHeight="1">
      <c r="A8" s="455">
        <v>2017</v>
      </c>
      <c r="B8" s="10">
        <v>27213154</v>
      </c>
      <c r="C8" s="10">
        <v>23643637</v>
      </c>
      <c r="D8" s="10">
        <v>3569517</v>
      </c>
      <c r="E8" s="385">
        <v>27748725</v>
      </c>
      <c r="F8" s="385">
        <v>24147618</v>
      </c>
      <c r="G8" s="385">
        <v>3601107</v>
      </c>
      <c r="H8" s="385">
        <v>22030514</v>
      </c>
      <c r="I8" s="10">
        <v>19661320</v>
      </c>
      <c r="J8" s="10">
        <v>2369194</v>
      </c>
      <c r="K8" s="10">
        <v>5117457</v>
      </c>
      <c r="L8" s="10">
        <v>3995752</v>
      </c>
      <c r="M8" s="15">
        <v>1121705</v>
      </c>
      <c r="N8" s="456">
        <v>2017</v>
      </c>
    </row>
    <row r="9" spans="1:14" s="79" customFormat="1" ht="18" customHeight="1">
      <c r="A9" s="455">
        <v>2018</v>
      </c>
      <c r="B9" s="10">
        <v>28879797</v>
      </c>
      <c r="C9" s="10">
        <v>25261904</v>
      </c>
      <c r="D9" s="10">
        <v>3617893</v>
      </c>
      <c r="E9" s="385">
        <v>29134143</v>
      </c>
      <c r="F9" s="385">
        <v>25474035</v>
      </c>
      <c r="G9" s="385">
        <v>3660108</v>
      </c>
      <c r="H9" s="385">
        <v>23008232</v>
      </c>
      <c r="I9" s="10">
        <v>20580829</v>
      </c>
      <c r="J9" s="10">
        <v>2427403</v>
      </c>
      <c r="K9" s="10">
        <v>2429548</v>
      </c>
      <c r="L9" s="10">
        <v>1657559</v>
      </c>
      <c r="M9" s="15">
        <v>771989</v>
      </c>
      <c r="N9" s="456">
        <v>2018</v>
      </c>
    </row>
    <row r="10" spans="1:14" s="79" customFormat="1" ht="18" customHeight="1">
      <c r="A10" s="483">
        <v>2019</v>
      </c>
      <c r="B10" s="10">
        <v>33976058.245999999</v>
      </c>
      <c r="C10" s="10">
        <v>29180037.245999999</v>
      </c>
      <c r="D10" s="10">
        <v>4796021</v>
      </c>
      <c r="E10" s="385">
        <v>34596906</v>
      </c>
      <c r="F10" s="385">
        <v>29790013</v>
      </c>
      <c r="G10" s="385">
        <v>4806893</v>
      </c>
      <c r="H10" s="385">
        <v>27588295</v>
      </c>
      <c r="I10" s="10">
        <v>24272589</v>
      </c>
      <c r="J10" s="10">
        <v>3315706</v>
      </c>
      <c r="K10" s="10">
        <v>3275281</v>
      </c>
      <c r="L10" s="10">
        <v>2401371</v>
      </c>
      <c r="M10" s="15">
        <v>873910</v>
      </c>
      <c r="N10" s="456">
        <v>2019</v>
      </c>
    </row>
    <row r="11" spans="1:14" s="79" customFormat="1" ht="18" customHeight="1">
      <c r="A11" s="586">
        <v>2020</v>
      </c>
      <c r="B11" s="10">
        <v>35983855.961128995</v>
      </c>
      <c r="C11" s="10">
        <v>32004152.515978999</v>
      </c>
      <c r="D11" s="10">
        <v>3979703.44515</v>
      </c>
      <c r="E11" s="385">
        <v>36710634.026751995</v>
      </c>
      <c r="F11" s="385">
        <v>32671087.480388999</v>
      </c>
      <c r="G11" s="385">
        <v>4039546.5463629998</v>
      </c>
      <c r="H11" s="385">
        <v>30970765.522991002</v>
      </c>
      <c r="I11" s="10">
        <v>27976556.379166</v>
      </c>
      <c r="J11" s="10">
        <v>2994209.1438250002</v>
      </c>
      <c r="K11" s="10">
        <v>2345074.4664179999</v>
      </c>
      <c r="L11" s="10">
        <v>1690884.6832900001</v>
      </c>
      <c r="M11" s="15">
        <v>654189.78312799998</v>
      </c>
      <c r="N11" s="456">
        <v>2020</v>
      </c>
    </row>
    <row r="12" spans="1:14" s="79" customFormat="1" ht="18" customHeight="1">
      <c r="A12" s="128">
        <v>2021</v>
      </c>
      <c r="B12" s="241">
        <f>IF(SUM(B14:B37)=SUM(C12:D12),SUM(B14:B37),"err")</f>
        <v>37101764</v>
      </c>
      <c r="C12" s="241">
        <f>SUM(C14:C37)</f>
        <v>32958642</v>
      </c>
      <c r="D12" s="241">
        <f t="shared" ref="D12:M12" si="0">SUM(D14:D37)</f>
        <v>4143122</v>
      </c>
      <c r="E12" s="384">
        <f>IF(SUM(E14:E37)=SUM(F12:G12),SUM(E14:E37),"err")</f>
        <v>37838910</v>
      </c>
      <c r="F12" s="384">
        <f t="shared" si="0"/>
        <v>33679485</v>
      </c>
      <c r="G12" s="384">
        <f t="shared" si="0"/>
        <v>4159425</v>
      </c>
      <c r="H12" s="384">
        <f>IF(SUM(H14:H37)=SUM(I12:J12),SUM(H14:H37),"err")</f>
        <v>32001624</v>
      </c>
      <c r="I12" s="241">
        <f t="shared" si="0"/>
        <v>28533020</v>
      </c>
      <c r="J12" s="241">
        <f t="shared" si="0"/>
        <v>3468604</v>
      </c>
      <c r="K12" s="241">
        <f>IF(SUM(K14:K37)=SUM(L12:M12),SUM(K14:K37),"err")</f>
        <v>5837284</v>
      </c>
      <c r="L12" s="241">
        <f t="shared" si="0"/>
        <v>5146464</v>
      </c>
      <c r="M12" s="580">
        <f t="shared" si="0"/>
        <v>690820</v>
      </c>
      <c r="N12" s="457">
        <v>2021</v>
      </c>
    </row>
    <row r="13" spans="1:14" s="79" customFormat="1" ht="12.6" customHeight="1">
      <c r="A13" s="113"/>
      <c r="B13" s="10"/>
      <c r="C13" s="10"/>
      <c r="D13" s="10"/>
      <c r="E13" s="385"/>
      <c r="F13" s="385"/>
      <c r="G13" s="385"/>
      <c r="H13" s="385"/>
      <c r="I13" s="10"/>
      <c r="J13" s="10"/>
      <c r="K13" s="10"/>
      <c r="L13" s="10"/>
      <c r="M13" s="15"/>
      <c r="N13" s="78"/>
    </row>
    <row r="14" spans="1:14" s="79" customFormat="1" ht="18" customHeight="1">
      <c r="A14" s="113" t="s">
        <v>68</v>
      </c>
      <c r="B14" s="10">
        <f>C14+D14</f>
        <v>12513690</v>
      </c>
      <c r="C14" s="271">
        <v>11133603</v>
      </c>
      <c r="D14" s="271">
        <v>1380087</v>
      </c>
      <c r="E14" s="386">
        <f>F14+G14</f>
        <v>12681020</v>
      </c>
      <c r="F14" s="387">
        <v>11296200</v>
      </c>
      <c r="G14" s="387">
        <v>1384820</v>
      </c>
      <c r="H14" s="386">
        <f>I14+J14</f>
        <v>11997324</v>
      </c>
      <c r="I14" s="272">
        <v>10640197</v>
      </c>
      <c r="J14" s="272">
        <v>1357127</v>
      </c>
      <c r="K14" s="252">
        <f>L14+M14</f>
        <v>683695</v>
      </c>
      <c r="L14" s="272">
        <v>656002</v>
      </c>
      <c r="M14" s="581">
        <v>27693</v>
      </c>
      <c r="N14" s="512" t="s">
        <v>417</v>
      </c>
    </row>
    <row r="15" spans="1:14" s="79" customFormat="1" ht="18" customHeight="1">
      <c r="A15" s="113" t="s">
        <v>27</v>
      </c>
      <c r="B15" s="10">
        <f t="shared" ref="B15:B37" si="1">C15+D15</f>
        <v>3313062</v>
      </c>
      <c r="C15" s="271">
        <v>2956763</v>
      </c>
      <c r="D15" s="271">
        <v>356299</v>
      </c>
      <c r="E15" s="386">
        <f t="shared" ref="E15:E37" si="2">F15+G15</f>
        <v>3256050</v>
      </c>
      <c r="F15" s="387">
        <v>2905197</v>
      </c>
      <c r="G15" s="387">
        <v>350853</v>
      </c>
      <c r="H15" s="386">
        <f t="shared" ref="H15:H37" si="3">I15+J15</f>
        <v>2785226</v>
      </c>
      <c r="I15" s="272">
        <v>2489414</v>
      </c>
      <c r="J15" s="272">
        <v>295812</v>
      </c>
      <c r="K15" s="252">
        <f t="shared" ref="K15:K37" si="4">L15+M15</f>
        <v>470824</v>
      </c>
      <c r="L15" s="272">
        <v>415783</v>
      </c>
      <c r="M15" s="581">
        <v>55041</v>
      </c>
      <c r="N15" s="512" t="s">
        <v>17</v>
      </c>
    </row>
    <row r="16" spans="1:14" s="79" customFormat="1" ht="18" customHeight="1">
      <c r="A16" s="113" t="s">
        <v>28</v>
      </c>
      <c r="B16" s="10">
        <f t="shared" si="1"/>
        <v>2146709</v>
      </c>
      <c r="C16" s="271">
        <v>1840727</v>
      </c>
      <c r="D16" s="271">
        <v>305982</v>
      </c>
      <c r="E16" s="386">
        <f t="shared" si="2"/>
        <v>2173723</v>
      </c>
      <c r="F16" s="387">
        <v>1869157</v>
      </c>
      <c r="G16" s="387">
        <v>304566</v>
      </c>
      <c r="H16" s="386">
        <f t="shared" si="3"/>
        <v>1753767</v>
      </c>
      <c r="I16" s="272">
        <v>1506578</v>
      </c>
      <c r="J16" s="272">
        <v>247189</v>
      </c>
      <c r="K16" s="252">
        <f t="shared" si="4"/>
        <v>419956</v>
      </c>
      <c r="L16" s="272">
        <v>362579</v>
      </c>
      <c r="M16" s="581">
        <v>57377</v>
      </c>
      <c r="N16" s="512" t="s">
        <v>18</v>
      </c>
    </row>
    <row r="17" spans="1:14" s="79" customFormat="1" ht="18" customHeight="1">
      <c r="A17" s="113" t="s">
        <v>29</v>
      </c>
      <c r="B17" s="10">
        <f t="shared" si="1"/>
        <v>1475191</v>
      </c>
      <c r="C17" s="271">
        <v>1270780</v>
      </c>
      <c r="D17" s="271">
        <v>204411</v>
      </c>
      <c r="E17" s="386">
        <f t="shared" si="2"/>
        <v>1514934</v>
      </c>
      <c r="F17" s="387">
        <v>1298387</v>
      </c>
      <c r="G17" s="387">
        <v>216547</v>
      </c>
      <c r="H17" s="386">
        <f t="shared" si="3"/>
        <v>1166596</v>
      </c>
      <c r="I17" s="272">
        <v>1017785</v>
      </c>
      <c r="J17" s="272">
        <v>148811</v>
      </c>
      <c r="K17" s="252">
        <f t="shared" si="4"/>
        <v>348338</v>
      </c>
      <c r="L17" s="272">
        <v>280602</v>
      </c>
      <c r="M17" s="581">
        <v>67736</v>
      </c>
      <c r="N17" s="512" t="s">
        <v>19</v>
      </c>
    </row>
    <row r="18" spans="1:14" s="79" customFormat="1" ht="18" customHeight="1">
      <c r="A18" s="113" t="s">
        <v>30</v>
      </c>
      <c r="B18" s="10">
        <f t="shared" si="1"/>
        <v>1689994</v>
      </c>
      <c r="C18" s="320">
        <v>1517104</v>
      </c>
      <c r="D18" s="320">
        <v>172890</v>
      </c>
      <c r="E18" s="386">
        <f t="shared" si="2"/>
        <v>1697617</v>
      </c>
      <c r="F18" s="388">
        <v>1526345</v>
      </c>
      <c r="G18" s="388">
        <v>171272</v>
      </c>
      <c r="H18" s="386">
        <f t="shared" si="3"/>
        <v>1319765</v>
      </c>
      <c r="I18" s="321">
        <v>1202152</v>
      </c>
      <c r="J18" s="321">
        <v>117613</v>
      </c>
      <c r="K18" s="252">
        <f t="shared" si="4"/>
        <v>377852</v>
      </c>
      <c r="L18" s="321">
        <v>324193</v>
      </c>
      <c r="M18" s="582">
        <v>53659</v>
      </c>
      <c r="N18" s="513" t="s">
        <v>20</v>
      </c>
    </row>
    <row r="19" spans="1:14" s="79" customFormat="1" ht="18" customHeight="1">
      <c r="A19" s="113" t="s">
        <v>31</v>
      </c>
      <c r="B19" s="10">
        <f t="shared" si="1"/>
        <v>1967377</v>
      </c>
      <c r="C19" s="271">
        <v>1589784</v>
      </c>
      <c r="D19" s="271">
        <v>377593</v>
      </c>
      <c r="E19" s="386">
        <f t="shared" si="2"/>
        <v>2002971</v>
      </c>
      <c r="F19" s="387">
        <v>1621509</v>
      </c>
      <c r="G19" s="387">
        <v>381462</v>
      </c>
      <c r="H19" s="386">
        <f t="shared" si="3"/>
        <v>1629685</v>
      </c>
      <c r="I19" s="272">
        <v>1352535</v>
      </c>
      <c r="J19" s="272">
        <v>277150</v>
      </c>
      <c r="K19" s="252">
        <f t="shared" si="4"/>
        <v>373286</v>
      </c>
      <c r="L19" s="272">
        <v>268974</v>
      </c>
      <c r="M19" s="583">
        <v>104312</v>
      </c>
      <c r="N19" s="513" t="s">
        <v>21</v>
      </c>
    </row>
    <row r="20" spans="1:14" s="79" customFormat="1" ht="18" customHeight="1">
      <c r="A20" s="447" t="s">
        <v>293</v>
      </c>
      <c r="B20" s="470">
        <f t="shared" si="1"/>
        <v>1132081</v>
      </c>
      <c r="C20" s="471">
        <v>1028333</v>
      </c>
      <c r="D20" s="471">
        <v>103748</v>
      </c>
      <c r="E20" s="470">
        <f t="shared" si="2"/>
        <v>1138081</v>
      </c>
      <c r="F20" s="471">
        <v>1035198</v>
      </c>
      <c r="G20" s="471">
        <v>102883</v>
      </c>
      <c r="H20" s="470">
        <f t="shared" si="3"/>
        <v>903678</v>
      </c>
      <c r="I20" s="471">
        <v>828649</v>
      </c>
      <c r="J20" s="471">
        <v>75029</v>
      </c>
      <c r="K20" s="470">
        <f t="shared" si="4"/>
        <v>234403</v>
      </c>
      <c r="L20" s="471">
        <v>206549</v>
      </c>
      <c r="M20" s="584">
        <v>27854</v>
      </c>
      <c r="N20" s="514" t="s">
        <v>446</v>
      </c>
    </row>
    <row r="21" spans="1:14" s="79" customFormat="1" ht="18" customHeight="1">
      <c r="A21" s="113" t="s">
        <v>33</v>
      </c>
      <c r="B21" s="10">
        <f t="shared" si="1"/>
        <v>1213954</v>
      </c>
      <c r="C21" s="271">
        <v>1074367</v>
      </c>
      <c r="D21" s="271">
        <v>139587</v>
      </c>
      <c r="E21" s="386">
        <f t="shared" si="2"/>
        <v>1229602</v>
      </c>
      <c r="F21" s="387">
        <v>1090458</v>
      </c>
      <c r="G21" s="387">
        <v>139144</v>
      </c>
      <c r="H21" s="386">
        <f t="shared" si="3"/>
        <v>996849</v>
      </c>
      <c r="I21" s="272">
        <v>887119</v>
      </c>
      <c r="J21" s="272">
        <v>109730</v>
      </c>
      <c r="K21" s="252">
        <f t="shared" si="4"/>
        <v>232753</v>
      </c>
      <c r="L21" s="272">
        <v>203339</v>
      </c>
      <c r="M21" s="583">
        <v>29414</v>
      </c>
      <c r="N21" s="513" t="s">
        <v>34</v>
      </c>
    </row>
    <row r="22" spans="1:14" s="79" customFormat="1" ht="18" customHeight="1">
      <c r="A22" s="113" t="s">
        <v>35</v>
      </c>
      <c r="B22" s="10">
        <f t="shared" si="1"/>
        <v>1332923</v>
      </c>
      <c r="C22" s="271">
        <v>1178076</v>
      </c>
      <c r="D22" s="271">
        <v>154847</v>
      </c>
      <c r="E22" s="386">
        <f t="shared" si="2"/>
        <v>1383980</v>
      </c>
      <c r="F22" s="387">
        <v>1223348</v>
      </c>
      <c r="G22" s="387">
        <v>160632</v>
      </c>
      <c r="H22" s="386">
        <f t="shared" si="3"/>
        <v>1054977</v>
      </c>
      <c r="I22" s="272">
        <v>955082</v>
      </c>
      <c r="J22" s="272">
        <v>99895</v>
      </c>
      <c r="K22" s="252">
        <f t="shared" si="4"/>
        <v>329003</v>
      </c>
      <c r="L22" s="272">
        <v>268266</v>
      </c>
      <c r="M22" s="583">
        <v>60737</v>
      </c>
      <c r="N22" s="513" t="s">
        <v>23</v>
      </c>
    </row>
    <row r="23" spans="1:14" s="79" customFormat="1" ht="18" customHeight="1">
      <c r="A23" s="113" t="s">
        <v>36</v>
      </c>
      <c r="B23" s="10">
        <f t="shared" si="1"/>
        <v>955289</v>
      </c>
      <c r="C23" s="271">
        <v>855402</v>
      </c>
      <c r="D23" s="271">
        <v>99887</v>
      </c>
      <c r="E23" s="386">
        <f t="shared" si="2"/>
        <v>974693</v>
      </c>
      <c r="F23" s="387">
        <v>877314</v>
      </c>
      <c r="G23" s="387">
        <v>97379</v>
      </c>
      <c r="H23" s="386">
        <f t="shared" si="3"/>
        <v>753674</v>
      </c>
      <c r="I23" s="272">
        <v>680765</v>
      </c>
      <c r="J23" s="272">
        <v>72909</v>
      </c>
      <c r="K23" s="252">
        <f t="shared" si="4"/>
        <v>221018</v>
      </c>
      <c r="L23" s="272">
        <v>196549</v>
      </c>
      <c r="M23" s="583">
        <v>24469</v>
      </c>
      <c r="N23" s="513" t="s">
        <v>37</v>
      </c>
    </row>
    <row r="24" spans="1:14" s="79" customFormat="1" ht="18" customHeight="1">
      <c r="A24" s="113" t="s">
        <v>38</v>
      </c>
      <c r="B24" s="10">
        <f t="shared" si="1"/>
        <v>1384403</v>
      </c>
      <c r="C24" s="271">
        <v>1210744</v>
      </c>
      <c r="D24" s="271">
        <v>173659</v>
      </c>
      <c r="E24" s="386">
        <f t="shared" si="2"/>
        <v>1403097</v>
      </c>
      <c r="F24" s="387">
        <v>1230992</v>
      </c>
      <c r="G24" s="387">
        <v>172105</v>
      </c>
      <c r="H24" s="386">
        <f t="shared" si="3"/>
        <v>1170897</v>
      </c>
      <c r="I24" s="272">
        <v>1031776</v>
      </c>
      <c r="J24" s="272">
        <v>139121</v>
      </c>
      <c r="K24" s="252">
        <f t="shared" si="4"/>
        <v>232200</v>
      </c>
      <c r="L24" s="272">
        <v>199216</v>
      </c>
      <c r="M24" s="583">
        <v>32984</v>
      </c>
      <c r="N24" s="513" t="s">
        <v>24</v>
      </c>
    </row>
    <row r="25" spans="1:14" s="79" customFormat="1" ht="18" customHeight="1">
      <c r="A25" s="113" t="s">
        <v>39</v>
      </c>
      <c r="B25" s="10">
        <f t="shared" si="1"/>
        <v>463364</v>
      </c>
      <c r="C25" s="271">
        <v>446472</v>
      </c>
      <c r="D25" s="271">
        <v>16892</v>
      </c>
      <c r="E25" s="386">
        <f t="shared" si="2"/>
        <v>475504</v>
      </c>
      <c r="F25" s="387">
        <v>459102</v>
      </c>
      <c r="G25" s="387">
        <v>16402</v>
      </c>
      <c r="H25" s="386">
        <f t="shared" si="3"/>
        <v>368096</v>
      </c>
      <c r="I25" s="272">
        <v>353988</v>
      </c>
      <c r="J25" s="272">
        <v>14108</v>
      </c>
      <c r="K25" s="252">
        <f t="shared" si="4"/>
        <v>107408</v>
      </c>
      <c r="L25" s="272">
        <v>105114</v>
      </c>
      <c r="M25" s="583">
        <v>2294</v>
      </c>
      <c r="N25" s="513" t="s">
        <v>40</v>
      </c>
    </row>
    <row r="26" spans="1:14" s="79" customFormat="1" ht="18" customHeight="1">
      <c r="A26" s="113" t="s">
        <v>41</v>
      </c>
      <c r="B26" s="10">
        <f t="shared" si="1"/>
        <v>813841</v>
      </c>
      <c r="C26" s="271">
        <v>747327</v>
      </c>
      <c r="D26" s="271">
        <v>66514</v>
      </c>
      <c r="E26" s="386">
        <f t="shared" si="2"/>
        <v>888722</v>
      </c>
      <c r="F26" s="387">
        <v>822065</v>
      </c>
      <c r="G26" s="387">
        <v>66657</v>
      </c>
      <c r="H26" s="386">
        <f t="shared" si="3"/>
        <v>729353</v>
      </c>
      <c r="I26" s="272">
        <v>671258</v>
      </c>
      <c r="J26" s="272">
        <v>58095</v>
      </c>
      <c r="K26" s="252">
        <f t="shared" si="4"/>
        <v>159369</v>
      </c>
      <c r="L26" s="272">
        <v>150807</v>
      </c>
      <c r="M26" s="583">
        <v>8562</v>
      </c>
      <c r="N26" s="513" t="s">
        <v>42</v>
      </c>
    </row>
    <row r="27" spans="1:14" s="79" customFormat="1" ht="18" customHeight="1">
      <c r="A27" s="113" t="s">
        <v>43</v>
      </c>
      <c r="B27" s="10">
        <f t="shared" si="1"/>
        <v>545903</v>
      </c>
      <c r="C27" s="271">
        <v>501195</v>
      </c>
      <c r="D27" s="271">
        <v>44708</v>
      </c>
      <c r="E27" s="386">
        <f t="shared" si="2"/>
        <v>550129</v>
      </c>
      <c r="F27" s="387">
        <v>505648</v>
      </c>
      <c r="G27" s="387">
        <v>44481</v>
      </c>
      <c r="H27" s="386">
        <f t="shared" si="3"/>
        <v>427621</v>
      </c>
      <c r="I27" s="272">
        <v>392646</v>
      </c>
      <c r="J27" s="272">
        <v>34975</v>
      </c>
      <c r="K27" s="252">
        <f t="shared" si="4"/>
        <v>122508</v>
      </c>
      <c r="L27" s="272">
        <v>113002</v>
      </c>
      <c r="M27" s="583">
        <v>9506</v>
      </c>
      <c r="N27" s="513" t="s">
        <v>44</v>
      </c>
    </row>
    <row r="28" spans="1:14" s="79" customFormat="1" ht="18" customHeight="1">
      <c r="A28" s="113" t="s">
        <v>45</v>
      </c>
      <c r="B28" s="10">
        <f t="shared" si="1"/>
        <v>446584</v>
      </c>
      <c r="C28" s="271">
        <v>403229</v>
      </c>
      <c r="D28" s="271">
        <v>43355</v>
      </c>
      <c r="E28" s="386">
        <f t="shared" si="2"/>
        <v>460372</v>
      </c>
      <c r="F28" s="387">
        <v>416203</v>
      </c>
      <c r="G28" s="387">
        <v>44169</v>
      </c>
      <c r="H28" s="386">
        <f t="shared" si="3"/>
        <v>342319</v>
      </c>
      <c r="I28" s="272">
        <v>320884</v>
      </c>
      <c r="J28" s="272">
        <v>21435</v>
      </c>
      <c r="K28" s="252">
        <f t="shared" si="4"/>
        <v>118053</v>
      </c>
      <c r="L28" s="272">
        <v>95319</v>
      </c>
      <c r="M28" s="585">
        <v>22734</v>
      </c>
      <c r="N28" s="512" t="s">
        <v>46</v>
      </c>
    </row>
    <row r="29" spans="1:14" s="482" customFormat="1" ht="18" customHeight="1">
      <c r="A29" s="479" t="s">
        <v>47</v>
      </c>
      <c r="B29" s="480">
        <f t="shared" si="1"/>
        <v>732794</v>
      </c>
      <c r="C29" s="481">
        <v>664428</v>
      </c>
      <c r="D29" s="481">
        <v>68366</v>
      </c>
      <c r="E29" s="470">
        <f t="shared" si="2"/>
        <v>736053</v>
      </c>
      <c r="F29" s="471">
        <v>667251</v>
      </c>
      <c r="G29" s="471">
        <v>68802</v>
      </c>
      <c r="H29" s="470">
        <f t="shared" si="3"/>
        <v>622944</v>
      </c>
      <c r="I29" s="471">
        <v>562443</v>
      </c>
      <c r="J29" s="471">
        <v>60501</v>
      </c>
      <c r="K29" s="470">
        <f t="shared" si="4"/>
        <v>113109</v>
      </c>
      <c r="L29" s="471">
        <v>104808</v>
      </c>
      <c r="M29" s="584">
        <v>8301</v>
      </c>
      <c r="N29" s="515" t="s">
        <v>25</v>
      </c>
    </row>
    <row r="30" spans="1:14" s="79" customFormat="1" ht="18" customHeight="1">
      <c r="A30" s="113" t="s">
        <v>48</v>
      </c>
      <c r="B30" s="10">
        <f t="shared" si="1"/>
        <v>645330</v>
      </c>
      <c r="C30" s="271">
        <v>613319</v>
      </c>
      <c r="D30" s="271">
        <v>32011</v>
      </c>
      <c r="E30" s="386">
        <f t="shared" si="2"/>
        <v>763686</v>
      </c>
      <c r="F30" s="387">
        <v>731274</v>
      </c>
      <c r="G30" s="387">
        <v>32412</v>
      </c>
      <c r="H30" s="386">
        <f t="shared" si="3"/>
        <v>509484</v>
      </c>
      <c r="I30" s="272">
        <v>483005</v>
      </c>
      <c r="J30" s="272">
        <v>26479</v>
      </c>
      <c r="K30" s="252">
        <f t="shared" si="4"/>
        <v>254202</v>
      </c>
      <c r="L30" s="272">
        <v>248269</v>
      </c>
      <c r="M30" s="583">
        <v>5933</v>
      </c>
      <c r="N30" s="513" t="s">
        <v>49</v>
      </c>
    </row>
    <row r="31" spans="1:14" s="79" customFormat="1" ht="18" customHeight="1">
      <c r="A31" s="113" t="s">
        <v>50</v>
      </c>
      <c r="B31" s="10">
        <f t="shared" si="1"/>
        <v>462600</v>
      </c>
      <c r="C31" s="271">
        <v>445156</v>
      </c>
      <c r="D31" s="271">
        <v>17444</v>
      </c>
      <c r="E31" s="386">
        <f t="shared" si="2"/>
        <v>494508</v>
      </c>
      <c r="F31" s="387">
        <v>477019</v>
      </c>
      <c r="G31" s="387">
        <v>17489</v>
      </c>
      <c r="H31" s="386">
        <f t="shared" si="3"/>
        <v>370619</v>
      </c>
      <c r="I31" s="272">
        <v>356231</v>
      </c>
      <c r="J31" s="272">
        <v>14388</v>
      </c>
      <c r="K31" s="252">
        <f t="shared" si="4"/>
        <v>123889</v>
      </c>
      <c r="L31" s="272">
        <v>120788</v>
      </c>
      <c r="M31" s="583">
        <v>3101</v>
      </c>
      <c r="N31" s="513" t="s">
        <v>51</v>
      </c>
    </row>
    <row r="32" spans="1:14" s="79" customFormat="1" ht="18" customHeight="1">
      <c r="A32" s="113" t="s">
        <v>52</v>
      </c>
      <c r="B32" s="10">
        <f t="shared" si="1"/>
        <v>641277</v>
      </c>
      <c r="C32" s="271">
        <v>597242</v>
      </c>
      <c r="D32" s="271">
        <v>44035</v>
      </c>
      <c r="E32" s="386">
        <f t="shared" si="2"/>
        <v>640227</v>
      </c>
      <c r="F32" s="387">
        <v>599499</v>
      </c>
      <c r="G32" s="387">
        <v>40728</v>
      </c>
      <c r="H32" s="386">
        <f t="shared" si="3"/>
        <v>519519</v>
      </c>
      <c r="I32" s="272">
        <v>484457</v>
      </c>
      <c r="J32" s="272">
        <v>35062</v>
      </c>
      <c r="K32" s="252">
        <f t="shared" si="4"/>
        <v>120708</v>
      </c>
      <c r="L32" s="272">
        <v>115042</v>
      </c>
      <c r="M32" s="583">
        <v>5666</v>
      </c>
      <c r="N32" s="513" t="s">
        <v>53</v>
      </c>
    </row>
    <row r="33" spans="1:14" s="79" customFormat="1" ht="18" customHeight="1">
      <c r="A33" s="113" t="s">
        <v>54</v>
      </c>
      <c r="B33" s="10">
        <f t="shared" si="1"/>
        <v>714854</v>
      </c>
      <c r="C33" s="271">
        <v>637928</v>
      </c>
      <c r="D33" s="271">
        <v>76926</v>
      </c>
      <c r="E33" s="386">
        <f t="shared" si="2"/>
        <v>773358</v>
      </c>
      <c r="F33" s="387">
        <v>700040</v>
      </c>
      <c r="G33" s="387">
        <v>73318</v>
      </c>
      <c r="H33" s="386">
        <f t="shared" si="3"/>
        <v>614389</v>
      </c>
      <c r="I33" s="272">
        <v>554411</v>
      </c>
      <c r="J33" s="272">
        <v>59978</v>
      </c>
      <c r="K33" s="252">
        <f t="shared" si="4"/>
        <v>158969</v>
      </c>
      <c r="L33" s="272">
        <v>145629</v>
      </c>
      <c r="M33" s="583">
        <v>13340</v>
      </c>
      <c r="N33" s="513" t="s">
        <v>55</v>
      </c>
    </row>
    <row r="34" spans="1:14" s="79" customFormat="1" ht="18" customHeight="1">
      <c r="A34" s="113" t="s">
        <v>56</v>
      </c>
      <c r="B34" s="10">
        <f t="shared" si="1"/>
        <v>714449</v>
      </c>
      <c r="C34" s="271">
        <v>635937</v>
      </c>
      <c r="D34" s="271">
        <v>78512</v>
      </c>
      <c r="E34" s="386">
        <f t="shared" si="2"/>
        <v>732614</v>
      </c>
      <c r="F34" s="387">
        <v>656937</v>
      </c>
      <c r="G34" s="387">
        <v>75677</v>
      </c>
      <c r="H34" s="386">
        <f t="shared" si="3"/>
        <v>585450</v>
      </c>
      <c r="I34" s="272">
        <v>517305</v>
      </c>
      <c r="J34" s="272">
        <v>68145</v>
      </c>
      <c r="K34" s="252">
        <f t="shared" si="4"/>
        <v>147164</v>
      </c>
      <c r="L34" s="272">
        <v>139632</v>
      </c>
      <c r="M34" s="583">
        <v>7532</v>
      </c>
      <c r="N34" s="513" t="s">
        <v>57</v>
      </c>
    </row>
    <row r="35" spans="1:14" s="79" customFormat="1" ht="18" customHeight="1">
      <c r="A35" s="113" t="s">
        <v>58</v>
      </c>
      <c r="B35" s="10">
        <f t="shared" si="1"/>
        <v>600038</v>
      </c>
      <c r="C35" s="271">
        <v>564980</v>
      </c>
      <c r="D35" s="271">
        <v>35058</v>
      </c>
      <c r="E35" s="386">
        <f t="shared" si="2"/>
        <v>652294</v>
      </c>
      <c r="F35" s="387">
        <v>612364</v>
      </c>
      <c r="G35" s="387">
        <v>39930</v>
      </c>
      <c r="H35" s="386">
        <f t="shared" si="3"/>
        <v>480694</v>
      </c>
      <c r="I35" s="272">
        <v>455123</v>
      </c>
      <c r="J35" s="272">
        <v>25571</v>
      </c>
      <c r="K35" s="252">
        <f t="shared" si="4"/>
        <v>171600</v>
      </c>
      <c r="L35" s="272">
        <v>157241</v>
      </c>
      <c r="M35" s="583">
        <v>14359</v>
      </c>
      <c r="N35" s="513" t="s">
        <v>59</v>
      </c>
    </row>
    <row r="36" spans="1:14" s="79" customFormat="1" ht="18" customHeight="1">
      <c r="A36" s="113" t="s">
        <v>60</v>
      </c>
      <c r="B36" s="10">
        <f t="shared" si="1"/>
        <v>860537</v>
      </c>
      <c r="C36" s="271">
        <v>716026</v>
      </c>
      <c r="D36" s="271">
        <v>144511</v>
      </c>
      <c r="E36" s="386">
        <f t="shared" si="2"/>
        <v>877113</v>
      </c>
      <c r="F36" s="387">
        <v>725588</v>
      </c>
      <c r="G36" s="387">
        <v>151525</v>
      </c>
      <c r="H36" s="386">
        <f t="shared" si="3"/>
        <v>665103</v>
      </c>
      <c r="I36" s="272">
        <v>559869</v>
      </c>
      <c r="J36" s="272">
        <v>105234</v>
      </c>
      <c r="K36" s="252">
        <f t="shared" si="4"/>
        <v>212010</v>
      </c>
      <c r="L36" s="272">
        <v>165719</v>
      </c>
      <c r="M36" s="583">
        <v>46291</v>
      </c>
      <c r="N36" s="513" t="s">
        <v>61</v>
      </c>
    </row>
    <row r="37" spans="1:14" s="79" customFormat="1" ht="18" customHeight="1" thickBot="1">
      <c r="A37" s="113" t="s">
        <v>62</v>
      </c>
      <c r="B37" s="10">
        <f t="shared" si="1"/>
        <v>335520</v>
      </c>
      <c r="C37" s="271">
        <v>329720</v>
      </c>
      <c r="D37" s="271">
        <v>5800</v>
      </c>
      <c r="E37" s="386">
        <f t="shared" si="2"/>
        <v>338562</v>
      </c>
      <c r="F37" s="389">
        <v>332390</v>
      </c>
      <c r="G37" s="389">
        <v>6172</v>
      </c>
      <c r="H37" s="386">
        <f t="shared" si="3"/>
        <v>233595</v>
      </c>
      <c r="I37" s="272">
        <v>229348</v>
      </c>
      <c r="J37" s="272">
        <v>4247</v>
      </c>
      <c r="K37" s="252">
        <f t="shared" si="4"/>
        <v>104967</v>
      </c>
      <c r="L37" s="272">
        <v>103042</v>
      </c>
      <c r="M37" s="583">
        <v>1925</v>
      </c>
      <c r="N37" s="513" t="s">
        <v>63</v>
      </c>
    </row>
    <row r="38" spans="1:14" s="87" customFormat="1" ht="11.25" customHeight="1">
      <c r="A38" s="160" t="s">
        <v>288</v>
      </c>
      <c r="B38" s="161"/>
      <c r="C38" s="161"/>
      <c r="D38" s="161"/>
      <c r="E38" s="390"/>
      <c r="F38" s="391"/>
      <c r="G38" s="390"/>
      <c r="H38" s="390"/>
      <c r="I38" s="161"/>
      <c r="J38" s="161"/>
      <c r="K38" s="161"/>
      <c r="L38" s="161"/>
      <c r="M38" s="160"/>
      <c r="N38" s="142" t="s">
        <v>397</v>
      </c>
    </row>
    <row r="39" spans="1:14" s="29" customFormat="1" ht="11.25">
      <c r="A39" s="23"/>
      <c r="B39" s="23"/>
      <c r="E39" s="51"/>
      <c r="F39" s="51"/>
      <c r="G39" s="51"/>
      <c r="H39" s="51"/>
      <c r="M39" s="91"/>
      <c r="N39" s="23"/>
    </row>
    <row r="40" spans="1:14" s="29" customFormat="1" ht="11.25">
      <c r="A40" s="23"/>
      <c r="B40" s="23"/>
      <c r="E40" s="51"/>
      <c r="F40" s="51"/>
      <c r="G40" s="51"/>
      <c r="H40" s="51"/>
      <c r="N40" s="23"/>
    </row>
    <row r="41" spans="1:14" s="29" customFormat="1" ht="11.25">
      <c r="A41" s="23"/>
      <c r="B41" s="23"/>
      <c r="E41" s="51"/>
      <c r="F41" s="51"/>
      <c r="G41" s="51"/>
      <c r="H41" s="51"/>
      <c r="N41" s="23"/>
    </row>
    <row r="42" spans="1:14" s="29" customFormat="1" ht="11.25">
      <c r="A42" s="23"/>
      <c r="B42" s="23"/>
      <c r="E42" s="51"/>
      <c r="F42" s="51"/>
      <c r="G42" s="51"/>
      <c r="H42" s="51"/>
      <c r="N42" s="23"/>
    </row>
    <row r="43" spans="1:14" s="29" customFormat="1" ht="11.25">
      <c r="A43" s="23"/>
      <c r="B43" s="23"/>
      <c r="E43" s="51"/>
      <c r="F43" s="51"/>
      <c r="G43" s="51"/>
      <c r="H43" s="51"/>
      <c r="N43" s="23"/>
    </row>
    <row r="44" spans="1:14" s="29" customFormat="1" ht="11.25">
      <c r="A44" s="23"/>
      <c r="B44" s="23"/>
      <c r="E44" s="51"/>
      <c r="F44" s="51"/>
      <c r="G44" s="51"/>
      <c r="H44" s="51"/>
      <c r="N44" s="23"/>
    </row>
    <row r="45" spans="1:14" s="29" customFormat="1" ht="11.25">
      <c r="A45" s="23"/>
      <c r="B45" s="23"/>
      <c r="E45" s="51"/>
      <c r="F45" s="51"/>
      <c r="G45" s="51"/>
      <c r="H45" s="51"/>
      <c r="N45" s="23"/>
    </row>
    <row r="46" spans="1:14" s="29" customFormat="1" ht="11.25">
      <c r="A46" s="23"/>
      <c r="B46" s="23"/>
      <c r="E46" s="51"/>
      <c r="F46" s="51"/>
      <c r="G46" s="51"/>
      <c r="H46" s="51"/>
      <c r="N46" s="23"/>
    </row>
    <row r="47" spans="1:14" s="29" customFormat="1" ht="11.25">
      <c r="A47" s="23"/>
      <c r="B47" s="23"/>
      <c r="E47" s="51"/>
      <c r="F47" s="51"/>
      <c r="G47" s="51"/>
      <c r="H47" s="51"/>
      <c r="N47" s="23"/>
    </row>
    <row r="48" spans="1:14" s="29" customFormat="1" ht="11.25">
      <c r="A48" s="23"/>
      <c r="B48" s="23"/>
      <c r="E48" s="51"/>
      <c r="F48" s="51"/>
      <c r="G48" s="51"/>
      <c r="H48" s="51"/>
      <c r="N48" s="23"/>
    </row>
    <row r="49" spans="1:14" s="29" customFormat="1" ht="11.25">
      <c r="A49" s="23"/>
      <c r="B49" s="23"/>
      <c r="E49" s="51"/>
      <c r="F49" s="51"/>
      <c r="G49" s="51"/>
      <c r="H49" s="51"/>
      <c r="N49" s="23"/>
    </row>
    <row r="50" spans="1:14" s="29" customFormat="1" ht="11.25">
      <c r="A50" s="23"/>
      <c r="B50" s="23"/>
      <c r="E50" s="51"/>
      <c r="F50" s="51"/>
      <c r="G50" s="51"/>
      <c r="H50" s="51"/>
      <c r="N50" s="23"/>
    </row>
    <row r="51" spans="1:14" s="29" customFormat="1" ht="11.25">
      <c r="A51" s="23"/>
      <c r="B51" s="23"/>
      <c r="E51" s="51"/>
      <c r="F51" s="51"/>
      <c r="G51" s="51"/>
      <c r="H51" s="51"/>
      <c r="N51" s="23"/>
    </row>
    <row r="52" spans="1:14" s="29" customFormat="1" ht="11.25">
      <c r="A52" s="23"/>
      <c r="B52" s="23"/>
      <c r="E52" s="51"/>
      <c r="F52" s="51"/>
      <c r="G52" s="51"/>
      <c r="H52" s="51"/>
      <c r="N52" s="23"/>
    </row>
    <row r="53" spans="1:14" s="29" customFormat="1" ht="11.25">
      <c r="A53" s="23"/>
      <c r="B53" s="23"/>
      <c r="E53" s="51"/>
      <c r="F53" s="51"/>
      <c r="G53" s="51"/>
      <c r="H53" s="51"/>
      <c r="N53" s="23"/>
    </row>
    <row r="54" spans="1:14" s="29" customFormat="1" ht="11.25">
      <c r="A54" s="23"/>
      <c r="B54" s="23"/>
      <c r="E54" s="51"/>
      <c r="F54" s="51"/>
      <c r="G54" s="51"/>
      <c r="H54" s="51"/>
      <c r="N54" s="23"/>
    </row>
    <row r="55" spans="1:14" s="29" customFormat="1" ht="11.25">
      <c r="A55" s="23"/>
      <c r="B55" s="23"/>
      <c r="E55" s="51"/>
      <c r="F55" s="51"/>
      <c r="G55" s="51"/>
      <c r="H55" s="51"/>
      <c r="N55" s="23"/>
    </row>
    <row r="56" spans="1:14" s="29" customFormat="1" ht="11.25">
      <c r="A56" s="23"/>
      <c r="B56" s="23"/>
      <c r="E56" s="51"/>
      <c r="F56" s="51"/>
      <c r="G56" s="51"/>
      <c r="H56" s="51"/>
      <c r="N56" s="23"/>
    </row>
    <row r="57" spans="1:14" s="29" customFormat="1" ht="11.25">
      <c r="A57" s="23"/>
      <c r="B57" s="23"/>
      <c r="E57" s="51"/>
      <c r="F57" s="51"/>
      <c r="G57" s="51"/>
      <c r="H57" s="51"/>
      <c r="N57" s="23"/>
    </row>
    <row r="58" spans="1:14" s="29" customFormat="1" ht="11.25">
      <c r="A58" s="23"/>
      <c r="B58" s="23"/>
      <c r="E58" s="51"/>
      <c r="F58" s="51"/>
      <c r="G58" s="51"/>
      <c r="H58" s="51"/>
      <c r="N58" s="23"/>
    </row>
    <row r="59" spans="1:14" s="29" customFormat="1" ht="11.25">
      <c r="A59" s="23"/>
      <c r="B59" s="23"/>
      <c r="E59" s="51"/>
      <c r="F59" s="51"/>
      <c r="G59" s="51"/>
      <c r="H59" s="51"/>
      <c r="N59" s="23"/>
    </row>
    <row r="60" spans="1:14" s="29" customFormat="1" ht="11.25">
      <c r="A60" s="23"/>
      <c r="B60" s="23"/>
      <c r="E60" s="51"/>
      <c r="F60" s="51"/>
      <c r="G60" s="51"/>
      <c r="H60" s="51"/>
      <c r="N60" s="23"/>
    </row>
    <row r="61" spans="1:14" s="29" customFormat="1" ht="11.25">
      <c r="A61" s="23"/>
      <c r="B61" s="23"/>
      <c r="E61" s="51"/>
      <c r="F61" s="51"/>
      <c r="G61" s="51"/>
      <c r="H61" s="51"/>
      <c r="N61" s="23"/>
    </row>
    <row r="62" spans="1:14" s="29" customFormat="1" ht="11.25">
      <c r="A62" s="23"/>
      <c r="B62" s="23"/>
      <c r="E62" s="51"/>
      <c r="F62" s="51"/>
      <c r="G62" s="51"/>
      <c r="H62" s="51"/>
      <c r="N62" s="23"/>
    </row>
    <row r="63" spans="1:14" s="29" customFormat="1" ht="11.25">
      <c r="A63" s="23"/>
      <c r="B63" s="23"/>
      <c r="E63" s="51"/>
      <c r="F63" s="51"/>
      <c r="G63" s="51"/>
      <c r="H63" s="51"/>
      <c r="N63" s="23"/>
    </row>
    <row r="64" spans="1:14" s="29" customFormat="1" ht="11.25">
      <c r="A64" s="23"/>
      <c r="B64" s="23"/>
      <c r="E64" s="51"/>
      <c r="F64" s="51"/>
      <c r="G64" s="51"/>
      <c r="H64" s="51"/>
      <c r="N64" s="23"/>
    </row>
    <row r="65" spans="1:14" s="29" customFormat="1" ht="11.25">
      <c r="A65" s="23"/>
      <c r="B65" s="23"/>
      <c r="E65" s="51"/>
      <c r="F65" s="51"/>
      <c r="G65" s="51"/>
      <c r="H65" s="51"/>
      <c r="N65" s="23"/>
    </row>
    <row r="66" spans="1:14" s="29" customFormat="1" ht="11.25">
      <c r="A66" s="23"/>
      <c r="B66" s="23"/>
      <c r="E66" s="51"/>
      <c r="F66" s="51"/>
      <c r="G66" s="51"/>
      <c r="H66" s="51"/>
      <c r="N66" s="23"/>
    </row>
    <row r="67" spans="1:14" s="29" customFormat="1" ht="11.25">
      <c r="A67" s="23"/>
      <c r="B67" s="23"/>
      <c r="E67" s="51"/>
      <c r="F67" s="51"/>
      <c r="G67" s="51"/>
      <c r="H67" s="51"/>
      <c r="N67" s="23"/>
    </row>
    <row r="68" spans="1:14" s="29" customFormat="1" ht="11.25">
      <c r="A68" s="23"/>
      <c r="B68" s="23"/>
      <c r="E68" s="51"/>
      <c r="F68" s="51"/>
      <c r="G68" s="51"/>
      <c r="H68" s="51"/>
      <c r="N68" s="23"/>
    </row>
    <row r="69" spans="1:14" s="29" customFormat="1" ht="11.25">
      <c r="A69" s="23"/>
      <c r="B69" s="23"/>
      <c r="E69" s="51"/>
      <c r="F69" s="51"/>
      <c r="G69" s="51"/>
      <c r="H69" s="51"/>
      <c r="N69" s="23"/>
    </row>
    <row r="70" spans="1:14" s="29" customFormat="1" ht="11.25">
      <c r="A70" s="23"/>
      <c r="B70" s="23"/>
      <c r="E70" s="51"/>
      <c r="F70" s="51"/>
      <c r="G70" s="51"/>
      <c r="H70" s="51"/>
      <c r="N70" s="23"/>
    </row>
    <row r="71" spans="1:14" s="29" customFormat="1" ht="11.25">
      <c r="A71" s="23"/>
      <c r="B71" s="23"/>
      <c r="E71" s="51"/>
      <c r="F71" s="51"/>
      <c r="G71" s="51"/>
      <c r="H71" s="51"/>
      <c r="N71" s="23"/>
    </row>
    <row r="72" spans="1:14" s="29" customFormat="1" ht="11.25">
      <c r="A72" s="23"/>
      <c r="B72" s="23"/>
      <c r="E72" s="51"/>
      <c r="F72" s="51"/>
      <c r="G72" s="51"/>
      <c r="H72" s="51"/>
      <c r="N72" s="23"/>
    </row>
    <row r="73" spans="1:14" s="29" customFormat="1" ht="11.25">
      <c r="A73" s="23"/>
      <c r="B73" s="23"/>
      <c r="E73" s="51"/>
      <c r="F73" s="51"/>
      <c r="G73" s="51"/>
      <c r="H73" s="51"/>
      <c r="N73" s="23"/>
    </row>
    <row r="74" spans="1:14" s="29" customFormat="1" ht="11.25">
      <c r="A74" s="23"/>
      <c r="B74" s="23"/>
      <c r="E74" s="51"/>
      <c r="F74" s="51"/>
      <c r="G74" s="51"/>
      <c r="H74" s="51"/>
      <c r="N74" s="23"/>
    </row>
    <row r="75" spans="1:14" s="29" customFormat="1" ht="11.25">
      <c r="A75" s="23"/>
      <c r="B75" s="23"/>
      <c r="E75" s="51"/>
      <c r="F75" s="51"/>
      <c r="G75" s="51"/>
      <c r="H75" s="51"/>
      <c r="N75" s="23"/>
    </row>
    <row r="76" spans="1:14" s="29" customFormat="1" ht="11.25">
      <c r="A76" s="23"/>
      <c r="B76" s="23"/>
      <c r="E76" s="51"/>
      <c r="F76" s="51"/>
      <c r="G76" s="51"/>
      <c r="H76" s="51"/>
      <c r="N76" s="23"/>
    </row>
    <row r="77" spans="1:14" s="29" customFormat="1" ht="11.25">
      <c r="A77" s="23"/>
      <c r="B77" s="23"/>
      <c r="E77" s="51"/>
      <c r="F77" s="51"/>
      <c r="G77" s="51"/>
      <c r="H77" s="51"/>
      <c r="N77" s="23"/>
    </row>
    <row r="78" spans="1:14" s="29" customFormat="1" ht="11.25">
      <c r="A78" s="23"/>
      <c r="B78" s="23"/>
      <c r="E78" s="51"/>
      <c r="F78" s="51"/>
      <c r="G78" s="51"/>
      <c r="H78" s="51"/>
      <c r="N78" s="23"/>
    </row>
    <row r="79" spans="1:14" s="29" customFormat="1" ht="11.25">
      <c r="A79" s="23"/>
      <c r="B79" s="23"/>
      <c r="E79" s="51"/>
      <c r="F79" s="51"/>
      <c r="G79" s="51"/>
      <c r="H79" s="51"/>
      <c r="N79" s="23"/>
    </row>
    <row r="80" spans="1:14" s="29" customFormat="1" ht="11.25">
      <c r="A80" s="23"/>
      <c r="B80" s="23"/>
      <c r="E80" s="51"/>
      <c r="F80" s="51"/>
      <c r="G80" s="51"/>
      <c r="H80" s="51"/>
      <c r="N80" s="23"/>
    </row>
    <row r="81" spans="1:14" s="29" customFormat="1" ht="11.25">
      <c r="A81" s="23"/>
      <c r="B81" s="23"/>
      <c r="E81" s="51"/>
      <c r="F81" s="51"/>
      <c r="G81" s="51"/>
      <c r="H81" s="51"/>
      <c r="N81" s="23"/>
    </row>
    <row r="82" spans="1:14" s="29" customFormat="1" ht="11.25">
      <c r="A82" s="23"/>
      <c r="B82" s="23"/>
      <c r="E82" s="51"/>
      <c r="F82" s="51"/>
      <c r="G82" s="51"/>
      <c r="H82" s="51"/>
      <c r="N82" s="23"/>
    </row>
    <row r="83" spans="1:14" s="29" customFormat="1" ht="11.25">
      <c r="A83" s="23"/>
      <c r="B83" s="23"/>
      <c r="E83" s="51"/>
      <c r="F83" s="51"/>
      <c r="G83" s="51"/>
      <c r="H83" s="51"/>
      <c r="N83" s="23"/>
    </row>
    <row r="84" spans="1:14" s="29" customFormat="1" ht="11.25">
      <c r="A84" s="23"/>
      <c r="B84" s="23"/>
      <c r="E84" s="51"/>
      <c r="F84" s="51"/>
      <c r="G84" s="51"/>
      <c r="H84" s="51"/>
      <c r="N84" s="23"/>
    </row>
    <row r="85" spans="1:14" s="29" customFormat="1" ht="11.25">
      <c r="A85" s="23"/>
      <c r="B85" s="23"/>
      <c r="E85" s="51"/>
      <c r="F85" s="51"/>
      <c r="G85" s="51"/>
      <c r="H85" s="51"/>
      <c r="N85" s="23"/>
    </row>
    <row r="86" spans="1:14" s="29" customFormat="1" ht="11.25">
      <c r="A86" s="23"/>
      <c r="B86" s="23"/>
      <c r="E86" s="51"/>
      <c r="F86" s="51"/>
      <c r="G86" s="51"/>
      <c r="H86" s="51"/>
      <c r="N86" s="23"/>
    </row>
    <row r="87" spans="1:14" s="29" customFormat="1" ht="11.25">
      <c r="A87" s="23"/>
      <c r="B87" s="23"/>
      <c r="E87" s="51"/>
      <c r="F87" s="51"/>
      <c r="G87" s="51"/>
      <c r="H87" s="51"/>
      <c r="N87" s="23"/>
    </row>
    <row r="88" spans="1:14" s="29" customFormat="1" ht="11.25">
      <c r="A88" s="23"/>
      <c r="B88" s="23"/>
      <c r="E88" s="51"/>
      <c r="F88" s="51"/>
      <c r="G88" s="51"/>
      <c r="H88" s="51"/>
      <c r="N88" s="23"/>
    </row>
    <row r="89" spans="1:14" s="29" customFormat="1" ht="11.25">
      <c r="A89" s="23"/>
      <c r="B89" s="23"/>
      <c r="E89" s="51"/>
      <c r="F89" s="51"/>
      <c r="G89" s="51"/>
      <c r="H89" s="51"/>
      <c r="N89" s="23"/>
    </row>
    <row r="90" spans="1:14" s="29" customFormat="1" ht="11.25">
      <c r="A90" s="23"/>
      <c r="B90" s="23"/>
      <c r="E90" s="51"/>
      <c r="F90" s="51"/>
      <c r="G90" s="51"/>
      <c r="H90" s="51"/>
      <c r="N90" s="23"/>
    </row>
    <row r="91" spans="1:14" s="29" customFormat="1" ht="11.25">
      <c r="A91" s="23"/>
      <c r="B91" s="23"/>
      <c r="E91" s="51"/>
      <c r="F91" s="51"/>
      <c r="G91" s="51"/>
      <c r="H91" s="51"/>
      <c r="N91" s="23"/>
    </row>
    <row r="92" spans="1:14" s="29" customFormat="1" ht="11.25">
      <c r="A92" s="23"/>
      <c r="B92" s="23"/>
      <c r="E92" s="51"/>
      <c r="F92" s="51"/>
      <c r="G92" s="51"/>
      <c r="H92" s="51"/>
      <c r="N92" s="23"/>
    </row>
    <row r="93" spans="1:14" s="29" customFormat="1" ht="11.25">
      <c r="A93" s="23"/>
      <c r="B93" s="23"/>
      <c r="E93" s="51"/>
      <c r="F93" s="51"/>
      <c r="G93" s="51"/>
      <c r="H93" s="51"/>
      <c r="N93" s="23"/>
    </row>
    <row r="94" spans="1:14" s="29" customFormat="1" ht="11.25">
      <c r="A94" s="23"/>
      <c r="B94" s="23"/>
      <c r="E94" s="51"/>
      <c r="F94" s="51"/>
      <c r="G94" s="51"/>
      <c r="H94" s="51"/>
      <c r="N94" s="23"/>
    </row>
    <row r="95" spans="1:14" s="29" customFormat="1" ht="11.25">
      <c r="A95" s="23"/>
      <c r="B95" s="23"/>
      <c r="E95" s="51"/>
      <c r="F95" s="51"/>
      <c r="G95" s="51"/>
      <c r="H95" s="51"/>
      <c r="N95" s="23"/>
    </row>
    <row r="96" spans="1:14" s="29" customFormat="1" ht="11.25">
      <c r="A96" s="23"/>
      <c r="B96" s="23"/>
      <c r="E96" s="51"/>
      <c r="F96" s="51"/>
      <c r="G96" s="51"/>
      <c r="H96" s="51"/>
      <c r="N96" s="23"/>
    </row>
    <row r="97" spans="1:14" s="29" customFormat="1" ht="11.25">
      <c r="A97" s="23"/>
      <c r="B97" s="23"/>
      <c r="E97" s="51"/>
      <c r="F97" s="51"/>
      <c r="G97" s="51"/>
      <c r="H97" s="51"/>
      <c r="N97" s="23"/>
    </row>
    <row r="98" spans="1:14" s="29" customFormat="1" ht="11.25">
      <c r="A98" s="23"/>
      <c r="B98" s="23"/>
      <c r="E98" s="51"/>
      <c r="F98" s="51"/>
      <c r="G98" s="51"/>
      <c r="H98" s="51"/>
      <c r="N98" s="23"/>
    </row>
    <row r="99" spans="1:14" s="29" customFormat="1" ht="11.25">
      <c r="A99" s="23"/>
      <c r="B99" s="23"/>
      <c r="E99" s="51"/>
      <c r="F99" s="51"/>
      <c r="G99" s="51"/>
      <c r="H99" s="51"/>
      <c r="N99" s="23"/>
    </row>
    <row r="100" spans="1:14" s="29" customFormat="1" ht="11.25">
      <c r="A100" s="23"/>
      <c r="B100" s="23"/>
      <c r="E100" s="51"/>
      <c r="F100" s="51"/>
      <c r="G100" s="51"/>
      <c r="H100" s="51"/>
      <c r="N100" s="23"/>
    </row>
  </sheetData>
  <sheetProtection selectLockedCells="1"/>
  <mergeCells count="8">
    <mergeCell ref="A3:G3"/>
    <mergeCell ref="H3:N3"/>
    <mergeCell ref="K6:M6"/>
    <mergeCell ref="N6:N7"/>
    <mergeCell ref="A6:A7"/>
    <mergeCell ref="B6:D6"/>
    <mergeCell ref="E6:G6"/>
    <mergeCell ref="H6:J6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9" man="1"/>
  </colBreaks>
  <ignoredErrors>
    <ignoredError sqref="E12 H12 K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S42"/>
  <sheetViews>
    <sheetView showGridLines="0" view="pageBreakPreview" zoomScaleSheetLayoutView="100" workbookViewId="0">
      <selection activeCell="R17" sqref="R17"/>
    </sheetView>
  </sheetViews>
  <sheetFormatPr defaultRowHeight="14.25"/>
  <cols>
    <col min="1" max="1" width="9.5" style="199" customWidth="1"/>
    <col min="2" max="3" width="12.625" style="200" customWidth="1"/>
    <col min="4" max="5" width="9.875" style="200" customWidth="1"/>
    <col min="6" max="6" width="8.625" style="200" customWidth="1"/>
    <col min="7" max="8" width="9.625" style="200" customWidth="1"/>
    <col min="9" max="11" width="11.375" style="200" customWidth="1"/>
    <col min="12" max="12" width="12.375" style="200" customWidth="1"/>
    <col min="13" max="13" width="11.625" style="200" customWidth="1"/>
    <col min="14" max="14" width="10.625" style="201" customWidth="1"/>
    <col min="15" max="15" width="13.625" style="199" customWidth="1"/>
    <col min="16" max="16" width="9.5" style="199" customWidth="1"/>
    <col min="17" max="17" width="16.375" style="199" customWidth="1"/>
    <col min="18" max="18" width="11.625" style="201" customWidth="1"/>
    <col min="19" max="19" width="17.625" style="201" customWidth="1"/>
    <col min="20" max="20" width="12.625" style="201" customWidth="1"/>
    <col min="21" max="21" width="14.625" style="201" customWidth="1"/>
    <col min="22" max="22" width="9.125" style="201" customWidth="1"/>
    <col min="23" max="23" width="9.625" style="201" customWidth="1"/>
    <col min="24" max="24" width="11.625" style="201" customWidth="1"/>
    <col min="25" max="28" width="9.625" style="201" customWidth="1"/>
    <col min="29" max="29" width="13.625" style="199" customWidth="1"/>
    <col min="30" max="30" width="8.375" style="201" customWidth="1"/>
    <col min="31" max="31" width="14.625" style="201" customWidth="1"/>
    <col min="32" max="32" width="13.625" style="201" customWidth="1"/>
    <col min="33" max="33" width="13.625" style="200" customWidth="1"/>
    <col min="34" max="34" width="11.375" style="200" customWidth="1"/>
    <col min="35" max="35" width="10.125" style="200" customWidth="1"/>
    <col min="36" max="36" width="10.75" style="201" customWidth="1"/>
    <col min="37" max="37" width="11.125" style="201" customWidth="1"/>
    <col min="38" max="38" width="9.75" style="201" customWidth="1"/>
    <col min="39" max="39" width="9.375" style="200" customWidth="1"/>
    <col min="40" max="40" width="8.75" style="201" customWidth="1"/>
    <col min="41" max="41" width="8.375" style="201" customWidth="1"/>
    <col min="42" max="42" width="11" style="201" customWidth="1"/>
    <col min="43" max="43" width="10.5" style="201" customWidth="1"/>
    <col min="44" max="45" width="13.625" style="201" customWidth="1"/>
    <col min="46" max="16384" width="9" style="201"/>
  </cols>
  <sheetData>
    <row r="1" spans="1:45" s="183" customFormat="1" ht="14.1" customHeight="1">
      <c r="A1" s="297" t="s">
        <v>618</v>
      </c>
      <c r="I1" s="184"/>
      <c r="J1" s="184"/>
      <c r="K1" s="184"/>
      <c r="L1" s="184"/>
      <c r="M1" s="184"/>
      <c r="O1" s="182" t="s">
        <v>619</v>
      </c>
      <c r="P1" s="297" t="s">
        <v>633</v>
      </c>
      <c r="Q1" s="297"/>
      <c r="AB1" s="653"/>
      <c r="AC1" s="182" t="s">
        <v>620</v>
      </c>
      <c r="AD1" s="659" t="s">
        <v>634</v>
      </c>
      <c r="AF1" s="182"/>
      <c r="AI1" s="184"/>
      <c r="AP1" s="182"/>
      <c r="AR1" s="653" t="s">
        <v>621</v>
      </c>
      <c r="AS1" s="653"/>
    </row>
    <row r="2" spans="1:45" s="181" customFormat="1" ht="14.1" customHeight="1">
      <c r="A2" s="27"/>
      <c r="I2" s="180"/>
      <c r="J2" s="180"/>
      <c r="K2" s="180"/>
      <c r="L2" s="180"/>
      <c r="M2" s="180"/>
      <c r="O2" s="26"/>
      <c r="P2" s="27"/>
      <c r="Q2" s="27"/>
      <c r="AC2" s="76"/>
      <c r="AF2" s="26"/>
      <c r="AI2" s="180"/>
      <c r="AP2" s="26"/>
    </row>
    <row r="3" spans="1:45" s="609" customFormat="1" ht="20.100000000000001" customHeight="1">
      <c r="A3" s="781" t="s">
        <v>246</v>
      </c>
      <c r="B3" s="781"/>
      <c r="C3" s="781"/>
      <c r="D3" s="781"/>
      <c r="E3" s="781"/>
      <c r="F3" s="781"/>
      <c r="G3" s="781"/>
      <c r="H3" s="781"/>
      <c r="I3" s="781" t="s">
        <v>247</v>
      </c>
      <c r="J3" s="781"/>
      <c r="K3" s="781"/>
      <c r="L3" s="781"/>
      <c r="M3" s="781"/>
      <c r="N3" s="781"/>
      <c r="O3" s="781"/>
      <c r="P3" s="781" t="s">
        <v>598</v>
      </c>
      <c r="Q3" s="780"/>
      <c r="R3" s="780"/>
      <c r="S3" s="780"/>
      <c r="T3" s="780"/>
      <c r="U3" s="780"/>
      <c r="V3" s="781" t="s">
        <v>248</v>
      </c>
      <c r="W3" s="780"/>
      <c r="X3" s="780"/>
      <c r="Y3" s="780"/>
      <c r="Z3" s="780"/>
      <c r="AA3" s="780"/>
      <c r="AB3" s="780"/>
      <c r="AC3" s="792"/>
      <c r="AD3" s="779" t="s">
        <v>598</v>
      </c>
      <c r="AE3" s="780"/>
      <c r="AF3" s="780"/>
      <c r="AG3" s="780"/>
      <c r="AH3" s="780"/>
      <c r="AI3" s="780"/>
      <c r="AJ3" s="780"/>
      <c r="AK3" s="779" t="s">
        <v>597</v>
      </c>
      <c r="AL3" s="780"/>
      <c r="AM3" s="780"/>
      <c r="AN3" s="780"/>
      <c r="AO3" s="780"/>
      <c r="AP3" s="780"/>
      <c r="AQ3" s="780"/>
      <c r="AR3" s="780"/>
      <c r="AS3" s="654"/>
    </row>
    <row r="4" spans="1:45" s="610" customFormat="1" ht="24" customHeight="1">
      <c r="I4" s="611"/>
      <c r="J4" s="611"/>
      <c r="K4" s="611"/>
      <c r="L4" s="611"/>
      <c r="M4" s="611"/>
      <c r="O4" s="611"/>
      <c r="AC4" s="223"/>
      <c r="AD4" s="223"/>
      <c r="AE4" s="223"/>
      <c r="AF4" s="223"/>
      <c r="AI4" s="611"/>
      <c r="AP4" s="611"/>
    </row>
    <row r="5" spans="1:45" s="186" customFormat="1" ht="14.1" customHeight="1" thickBot="1">
      <c r="A5" s="186" t="s">
        <v>16</v>
      </c>
      <c r="O5" s="172" t="s">
        <v>599</v>
      </c>
      <c r="P5" s="186" t="s">
        <v>601</v>
      </c>
      <c r="AB5" s="172"/>
      <c r="AC5" s="186" t="s">
        <v>612</v>
      </c>
      <c r="AD5" s="612" t="s">
        <v>611</v>
      </c>
      <c r="AE5" s="612"/>
      <c r="AF5" s="172"/>
      <c r="AP5" s="172"/>
      <c r="AR5" s="172" t="s">
        <v>600</v>
      </c>
      <c r="AS5" s="172"/>
    </row>
    <row r="6" spans="1:45" s="192" customFormat="1" ht="19.7" customHeight="1">
      <c r="A6" s="804" t="s">
        <v>92</v>
      </c>
      <c r="B6" s="807" t="s">
        <v>422</v>
      </c>
      <c r="C6" s="810" t="s">
        <v>70</v>
      </c>
      <c r="D6" s="813" t="s">
        <v>527</v>
      </c>
      <c r="E6" s="814"/>
      <c r="F6" s="814"/>
      <c r="G6" s="814"/>
      <c r="H6" s="814"/>
      <c r="I6" s="815" t="s">
        <v>528</v>
      </c>
      <c r="J6" s="815"/>
      <c r="K6" s="815"/>
      <c r="L6" s="815"/>
      <c r="M6" s="815"/>
      <c r="N6" s="815"/>
      <c r="O6" s="785" t="s">
        <v>445</v>
      </c>
      <c r="P6" s="782" t="s">
        <v>264</v>
      </c>
      <c r="Q6" s="785" t="s">
        <v>606</v>
      </c>
      <c r="R6" s="788"/>
      <c r="S6" s="788"/>
      <c r="T6" s="788"/>
      <c r="U6" s="788"/>
      <c r="V6" s="789" t="s">
        <v>607</v>
      </c>
      <c r="W6" s="790"/>
      <c r="X6" s="790"/>
      <c r="Y6" s="790"/>
      <c r="Z6" s="790"/>
      <c r="AA6" s="790"/>
      <c r="AB6" s="791"/>
      <c r="AC6" s="785" t="s">
        <v>445</v>
      </c>
      <c r="AD6" s="782" t="s">
        <v>264</v>
      </c>
      <c r="AE6" s="831" t="s">
        <v>469</v>
      </c>
      <c r="AF6" s="831" t="s">
        <v>529</v>
      </c>
      <c r="AG6" s="834" t="s">
        <v>76</v>
      </c>
      <c r="AH6" s="834" t="s">
        <v>605</v>
      </c>
      <c r="AI6" s="655"/>
      <c r="AJ6" s="656"/>
      <c r="AK6" s="796" t="s">
        <v>609</v>
      </c>
      <c r="AL6" s="797"/>
      <c r="AM6" s="797"/>
      <c r="AN6" s="797"/>
      <c r="AO6" s="797"/>
      <c r="AP6" s="797"/>
      <c r="AQ6" s="798"/>
      <c r="AR6" s="785" t="s">
        <v>445</v>
      </c>
    </row>
    <row r="7" spans="1:45" s="192" customFormat="1" ht="19.7" customHeight="1">
      <c r="A7" s="805"/>
      <c r="B7" s="808"/>
      <c r="C7" s="811"/>
      <c r="D7" s="224"/>
      <c r="E7" s="816" t="s">
        <v>530</v>
      </c>
      <c r="F7" s="817"/>
      <c r="G7" s="817"/>
      <c r="H7" s="817"/>
      <c r="I7" s="818" t="s">
        <v>447</v>
      </c>
      <c r="J7" s="818"/>
      <c r="K7" s="819"/>
      <c r="L7" s="816" t="s">
        <v>423</v>
      </c>
      <c r="M7" s="817"/>
      <c r="N7" s="817"/>
      <c r="O7" s="786"/>
      <c r="P7" s="783"/>
      <c r="Q7" s="837" t="s">
        <v>468</v>
      </c>
      <c r="R7" s="838"/>
      <c r="S7" s="838"/>
      <c r="T7" s="838"/>
      <c r="U7" s="838"/>
      <c r="V7" s="793" t="s">
        <v>531</v>
      </c>
      <c r="W7" s="793"/>
      <c r="X7" s="793"/>
      <c r="Y7" s="793"/>
      <c r="Z7" s="793"/>
      <c r="AA7" s="794"/>
      <c r="AB7" s="795"/>
      <c r="AC7" s="786"/>
      <c r="AD7" s="783"/>
      <c r="AE7" s="832"/>
      <c r="AF7" s="832"/>
      <c r="AG7" s="835"/>
      <c r="AH7" s="835"/>
      <c r="AI7" s="225"/>
      <c r="AJ7" s="657"/>
      <c r="AK7" s="839" t="s">
        <v>610</v>
      </c>
      <c r="AL7" s="840"/>
      <c r="AM7" s="840"/>
      <c r="AN7" s="841"/>
      <c r="AO7" s="817" t="s">
        <v>532</v>
      </c>
      <c r="AP7" s="817"/>
      <c r="AQ7" s="845"/>
      <c r="AR7" s="786"/>
    </row>
    <row r="8" spans="1:45" s="192" customFormat="1" ht="19.7" customHeight="1">
      <c r="A8" s="805"/>
      <c r="B8" s="808"/>
      <c r="C8" s="811"/>
      <c r="D8" s="811"/>
      <c r="E8" s="821"/>
      <c r="F8" s="820" t="s">
        <v>249</v>
      </c>
      <c r="G8" s="820" t="s">
        <v>250</v>
      </c>
      <c r="H8" s="817" t="s">
        <v>325</v>
      </c>
      <c r="I8" s="825" t="s">
        <v>533</v>
      </c>
      <c r="J8" s="820" t="s">
        <v>326</v>
      </c>
      <c r="K8" s="820" t="s">
        <v>72</v>
      </c>
      <c r="L8" s="826"/>
      <c r="M8" s="820" t="s">
        <v>251</v>
      </c>
      <c r="N8" s="828" t="s">
        <v>534</v>
      </c>
      <c r="O8" s="786"/>
      <c r="P8" s="783"/>
      <c r="Q8" s="799" t="s">
        <v>608</v>
      </c>
      <c r="R8" s="799" t="s">
        <v>535</v>
      </c>
      <c r="S8" s="799" t="s">
        <v>536</v>
      </c>
      <c r="T8" s="799" t="s">
        <v>537</v>
      </c>
      <c r="U8" s="816" t="s">
        <v>327</v>
      </c>
      <c r="V8" s="848"/>
      <c r="W8" s="850" t="s">
        <v>538</v>
      </c>
      <c r="X8" s="828" t="s">
        <v>539</v>
      </c>
      <c r="Y8" s="850" t="s">
        <v>540</v>
      </c>
      <c r="Z8" s="850" t="s">
        <v>541</v>
      </c>
      <c r="AA8" s="850" t="s">
        <v>542</v>
      </c>
      <c r="AB8" s="850" t="s">
        <v>543</v>
      </c>
      <c r="AC8" s="786"/>
      <c r="AD8" s="783"/>
      <c r="AE8" s="832"/>
      <c r="AF8" s="832"/>
      <c r="AG8" s="835"/>
      <c r="AH8" s="835"/>
      <c r="AI8" s="821"/>
      <c r="AJ8" s="846"/>
      <c r="AK8" s="825" t="s">
        <v>328</v>
      </c>
      <c r="AL8" s="825" t="s">
        <v>338</v>
      </c>
      <c r="AM8" s="820" t="s">
        <v>544</v>
      </c>
      <c r="AN8" s="842" t="s">
        <v>545</v>
      </c>
      <c r="AO8" s="821"/>
      <c r="AP8" s="820" t="s">
        <v>339</v>
      </c>
      <c r="AQ8" s="801" t="s">
        <v>470</v>
      </c>
      <c r="AR8" s="786"/>
    </row>
    <row r="9" spans="1:45" s="192" customFormat="1" ht="19.7" customHeight="1">
      <c r="A9" s="805"/>
      <c r="B9" s="808"/>
      <c r="C9" s="811"/>
      <c r="D9" s="811"/>
      <c r="E9" s="821"/>
      <c r="F9" s="811"/>
      <c r="G9" s="811"/>
      <c r="H9" s="823"/>
      <c r="I9" s="821"/>
      <c r="J9" s="811"/>
      <c r="K9" s="811"/>
      <c r="L9" s="826"/>
      <c r="M9" s="811"/>
      <c r="N9" s="829"/>
      <c r="O9" s="786"/>
      <c r="P9" s="783"/>
      <c r="Q9" s="799"/>
      <c r="R9" s="799"/>
      <c r="S9" s="799"/>
      <c r="T9" s="799"/>
      <c r="U9" s="846"/>
      <c r="V9" s="848"/>
      <c r="W9" s="799"/>
      <c r="X9" s="829"/>
      <c r="Y9" s="799"/>
      <c r="Z9" s="799"/>
      <c r="AA9" s="799"/>
      <c r="AB9" s="799"/>
      <c r="AC9" s="786"/>
      <c r="AD9" s="783"/>
      <c r="AE9" s="832"/>
      <c r="AF9" s="832"/>
      <c r="AG9" s="835"/>
      <c r="AH9" s="835"/>
      <c r="AI9" s="821"/>
      <c r="AJ9" s="846"/>
      <c r="AK9" s="821"/>
      <c r="AL9" s="821"/>
      <c r="AM9" s="811"/>
      <c r="AN9" s="843"/>
      <c r="AO9" s="821"/>
      <c r="AP9" s="811"/>
      <c r="AQ9" s="802"/>
      <c r="AR9" s="786"/>
    </row>
    <row r="10" spans="1:45" s="192" customFormat="1" ht="30" customHeight="1">
      <c r="A10" s="806"/>
      <c r="B10" s="809"/>
      <c r="C10" s="812"/>
      <c r="D10" s="812"/>
      <c r="E10" s="822"/>
      <c r="F10" s="812"/>
      <c r="G10" s="812"/>
      <c r="H10" s="824"/>
      <c r="I10" s="822"/>
      <c r="J10" s="812"/>
      <c r="K10" s="812"/>
      <c r="L10" s="827"/>
      <c r="M10" s="812"/>
      <c r="N10" s="830"/>
      <c r="O10" s="787"/>
      <c r="P10" s="784"/>
      <c r="Q10" s="800"/>
      <c r="R10" s="800"/>
      <c r="S10" s="800"/>
      <c r="T10" s="800"/>
      <c r="U10" s="847"/>
      <c r="V10" s="849"/>
      <c r="W10" s="800"/>
      <c r="X10" s="830"/>
      <c r="Y10" s="800"/>
      <c r="Z10" s="800"/>
      <c r="AA10" s="800"/>
      <c r="AB10" s="800"/>
      <c r="AC10" s="787"/>
      <c r="AD10" s="784"/>
      <c r="AE10" s="833"/>
      <c r="AF10" s="833"/>
      <c r="AG10" s="836"/>
      <c r="AH10" s="836"/>
      <c r="AI10" s="822"/>
      <c r="AJ10" s="847"/>
      <c r="AK10" s="822"/>
      <c r="AL10" s="822"/>
      <c r="AM10" s="812"/>
      <c r="AN10" s="844"/>
      <c r="AO10" s="822"/>
      <c r="AP10" s="812"/>
      <c r="AQ10" s="803"/>
      <c r="AR10" s="787"/>
    </row>
    <row r="11" spans="1:45" s="226" customFormat="1" ht="15.95" customHeight="1">
      <c r="A11" s="458">
        <v>2017</v>
      </c>
      <c r="B11" s="188">
        <v>21123844</v>
      </c>
      <c r="C11" s="188">
        <v>3503240</v>
      </c>
      <c r="D11" s="188">
        <v>601546</v>
      </c>
      <c r="E11" s="188">
        <v>259437</v>
      </c>
      <c r="F11" s="188">
        <v>12540</v>
      </c>
      <c r="G11" s="188">
        <v>69249</v>
      </c>
      <c r="H11" s="188">
        <v>53152</v>
      </c>
      <c r="I11" s="188">
        <v>29744</v>
      </c>
      <c r="J11" s="188">
        <v>47298</v>
      </c>
      <c r="K11" s="188">
        <v>47455</v>
      </c>
      <c r="L11" s="188">
        <v>342108</v>
      </c>
      <c r="M11" s="188">
        <v>17396</v>
      </c>
      <c r="N11" s="608" t="s">
        <v>596</v>
      </c>
      <c r="O11" s="460">
        <v>2017</v>
      </c>
      <c r="P11" s="458">
        <v>2017</v>
      </c>
      <c r="Q11" s="188" t="s">
        <v>596</v>
      </c>
      <c r="R11" s="188">
        <v>58352</v>
      </c>
      <c r="S11" s="188">
        <v>11063</v>
      </c>
      <c r="T11" s="188">
        <v>246820</v>
      </c>
      <c r="U11" s="188">
        <v>8478</v>
      </c>
      <c r="V11" s="188" t="s">
        <v>596</v>
      </c>
      <c r="W11" s="188" t="s">
        <v>596</v>
      </c>
      <c r="X11" s="188" t="s">
        <v>596</v>
      </c>
      <c r="Y11" s="188" t="s">
        <v>596</v>
      </c>
      <c r="Z11" s="188" t="s">
        <v>596</v>
      </c>
      <c r="AA11" s="188" t="s">
        <v>596</v>
      </c>
      <c r="AB11" s="188" t="s">
        <v>596</v>
      </c>
      <c r="AC11" s="460">
        <v>2017</v>
      </c>
      <c r="AD11" s="458">
        <v>2017</v>
      </c>
      <c r="AE11" s="188">
        <v>6396466</v>
      </c>
      <c r="AF11" s="188">
        <v>422397</v>
      </c>
      <c r="AG11" s="188">
        <v>8212301</v>
      </c>
      <c r="AH11" s="188">
        <v>147689</v>
      </c>
      <c r="AI11" s="313">
        <v>1840205</v>
      </c>
      <c r="AJ11" s="313">
        <v>1540005</v>
      </c>
      <c r="AK11" s="313">
        <v>1430876</v>
      </c>
      <c r="AL11" s="313">
        <v>99536</v>
      </c>
      <c r="AM11" s="313">
        <v>9593</v>
      </c>
      <c r="AN11" s="313" t="s">
        <v>596</v>
      </c>
      <c r="AO11" s="313">
        <v>300200</v>
      </c>
      <c r="AP11" s="313">
        <v>140200</v>
      </c>
      <c r="AQ11" s="313">
        <v>160000</v>
      </c>
      <c r="AR11" s="460">
        <v>2017</v>
      </c>
    </row>
    <row r="12" spans="1:45" s="226" customFormat="1" ht="15.95" customHeight="1">
      <c r="A12" s="458">
        <v>2018</v>
      </c>
      <c r="B12" s="188">
        <v>22418950</v>
      </c>
      <c r="C12" s="188">
        <v>3589739</v>
      </c>
      <c r="D12" s="188">
        <v>708668</v>
      </c>
      <c r="E12" s="188">
        <v>324302</v>
      </c>
      <c r="F12" s="188">
        <v>13909</v>
      </c>
      <c r="G12" s="188">
        <v>75524</v>
      </c>
      <c r="H12" s="188">
        <v>55479</v>
      </c>
      <c r="I12" s="188">
        <v>71520</v>
      </c>
      <c r="J12" s="188">
        <v>52141</v>
      </c>
      <c r="K12" s="188">
        <v>55728</v>
      </c>
      <c r="L12" s="188">
        <v>384366</v>
      </c>
      <c r="M12" s="188">
        <v>42470</v>
      </c>
      <c r="N12" s="188" t="s">
        <v>596</v>
      </c>
      <c r="O12" s="460">
        <v>2018</v>
      </c>
      <c r="P12" s="458">
        <v>2018</v>
      </c>
      <c r="Q12" s="188" t="s">
        <v>596</v>
      </c>
      <c r="R12" s="188">
        <v>56129</v>
      </c>
      <c r="S12" s="188">
        <v>13757</v>
      </c>
      <c r="T12" s="188">
        <v>261937</v>
      </c>
      <c r="U12" s="188">
        <v>10075</v>
      </c>
      <c r="V12" s="188" t="s">
        <v>596</v>
      </c>
      <c r="W12" s="188" t="s">
        <v>596</v>
      </c>
      <c r="X12" s="188" t="s">
        <v>596</v>
      </c>
      <c r="Y12" s="188" t="s">
        <v>596</v>
      </c>
      <c r="Z12" s="188" t="s">
        <v>596</v>
      </c>
      <c r="AA12" s="188" t="s">
        <v>596</v>
      </c>
      <c r="AB12" s="188" t="s">
        <v>596</v>
      </c>
      <c r="AC12" s="460">
        <v>2018</v>
      </c>
      <c r="AD12" s="458">
        <v>2018</v>
      </c>
      <c r="AE12" s="188">
        <v>7024537</v>
      </c>
      <c r="AF12" s="188">
        <v>428755</v>
      </c>
      <c r="AG12" s="188">
        <v>8666066</v>
      </c>
      <c r="AH12" s="188">
        <v>53800</v>
      </c>
      <c r="AI12" s="313">
        <v>1947386</v>
      </c>
      <c r="AJ12" s="313">
        <v>1714361</v>
      </c>
      <c r="AK12" s="313">
        <v>1584369</v>
      </c>
      <c r="AL12" s="313">
        <v>120462</v>
      </c>
      <c r="AM12" s="313">
        <v>9530</v>
      </c>
      <c r="AN12" s="313" t="s">
        <v>596</v>
      </c>
      <c r="AO12" s="313">
        <v>233025</v>
      </c>
      <c r="AP12" s="313">
        <v>133025</v>
      </c>
      <c r="AQ12" s="313">
        <v>100000</v>
      </c>
      <c r="AR12" s="460">
        <v>2018</v>
      </c>
    </row>
    <row r="13" spans="1:45" s="226" customFormat="1" ht="15.95" customHeight="1">
      <c r="A13" s="458">
        <v>2019</v>
      </c>
      <c r="B13" s="188">
        <v>25940714</v>
      </c>
      <c r="C13" s="188">
        <v>3909190</v>
      </c>
      <c r="D13" s="188">
        <v>724873</v>
      </c>
      <c r="E13" s="188">
        <v>290278</v>
      </c>
      <c r="F13" s="188">
        <v>13999</v>
      </c>
      <c r="G13" s="188">
        <v>77732</v>
      </c>
      <c r="H13" s="188">
        <v>55127</v>
      </c>
      <c r="I13" s="188">
        <v>34530</v>
      </c>
      <c r="J13" s="188">
        <v>47477</v>
      </c>
      <c r="K13" s="188">
        <v>61413</v>
      </c>
      <c r="L13" s="188">
        <v>434595</v>
      </c>
      <c r="M13" s="188">
        <v>119022</v>
      </c>
      <c r="N13" s="188" t="s">
        <v>596</v>
      </c>
      <c r="O13" s="460">
        <v>2019</v>
      </c>
      <c r="P13" s="458">
        <v>2019</v>
      </c>
      <c r="Q13" s="188" t="s">
        <v>596</v>
      </c>
      <c r="R13" s="188">
        <v>71447</v>
      </c>
      <c r="S13" s="188">
        <v>13886</v>
      </c>
      <c r="T13" s="188">
        <v>221992</v>
      </c>
      <c r="U13" s="188">
        <v>8248</v>
      </c>
      <c r="V13" s="188" t="s">
        <v>596</v>
      </c>
      <c r="W13" s="188" t="s">
        <v>596</v>
      </c>
      <c r="X13" s="188" t="s">
        <v>596</v>
      </c>
      <c r="Y13" s="188" t="s">
        <v>596</v>
      </c>
      <c r="Z13" s="188" t="s">
        <v>596</v>
      </c>
      <c r="AA13" s="188" t="s">
        <v>596</v>
      </c>
      <c r="AB13" s="188" t="s">
        <v>596</v>
      </c>
      <c r="AC13" s="460">
        <v>2019</v>
      </c>
      <c r="AD13" s="458">
        <v>2019</v>
      </c>
      <c r="AE13" s="188">
        <v>8265230</v>
      </c>
      <c r="AF13" s="188">
        <v>497623</v>
      </c>
      <c r="AG13" s="188">
        <v>10523530</v>
      </c>
      <c r="AH13" s="188">
        <v>36400</v>
      </c>
      <c r="AI13" s="313">
        <v>1983868</v>
      </c>
      <c r="AJ13" s="313">
        <v>1706182</v>
      </c>
      <c r="AK13" s="313">
        <v>1585403</v>
      </c>
      <c r="AL13" s="313">
        <v>111184</v>
      </c>
      <c r="AM13" s="313">
        <v>9595</v>
      </c>
      <c r="AN13" s="313" t="s">
        <v>596</v>
      </c>
      <c r="AO13" s="313">
        <v>277687</v>
      </c>
      <c r="AP13" s="313">
        <v>127687</v>
      </c>
      <c r="AQ13" s="313">
        <v>150000</v>
      </c>
      <c r="AR13" s="460">
        <v>2019</v>
      </c>
    </row>
    <row r="14" spans="1:45" s="226" customFormat="1" ht="15.95" customHeight="1">
      <c r="A14" s="458">
        <v>2020</v>
      </c>
      <c r="B14" s="188">
        <v>28379333</v>
      </c>
      <c r="C14" s="188">
        <v>4349640</v>
      </c>
      <c r="D14" s="188">
        <v>871702</v>
      </c>
      <c r="E14" s="188">
        <v>280167</v>
      </c>
      <c r="F14" s="188">
        <v>13405</v>
      </c>
      <c r="G14" s="188">
        <v>59910</v>
      </c>
      <c r="H14" s="188">
        <v>59380</v>
      </c>
      <c r="I14" s="188">
        <v>30144</v>
      </c>
      <c r="J14" s="188">
        <v>46420</v>
      </c>
      <c r="K14" s="188">
        <v>70904</v>
      </c>
      <c r="L14" s="188">
        <v>591535</v>
      </c>
      <c r="M14" s="188">
        <v>92925</v>
      </c>
      <c r="N14" s="188" t="s">
        <v>596</v>
      </c>
      <c r="O14" s="460">
        <v>2020</v>
      </c>
      <c r="P14" s="458">
        <v>2020</v>
      </c>
      <c r="Q14" s="188" t="s">
        <v>596</v>
      </c>
      <c r="R14" s="188">
        <v>94996</v>
      </c>
      <c r="S14" s="188">
        <v>13589</v>
      </c>
      <c r="T14" s="188">
        <v>380111</v>
      </c>
      <c r="U14" s="188">
        <v>9914</v>
      </c>
      <c r="V14" s="188" t="s">
        <v>596</v>
      </c>
      <c r="W14" s="188" t="s">
        <v>596</v>
      </c>
      <c r="X14" s="188" t="s">
        <v>596</v>
      </c>
      <c r="Y14" s="188" t="s">
        <v>596</v>
      </c>
      <c r="Z14" s="188" t="s">
        <v>596</v>
      </c>
      <c r="AA14" s="188" t="s">
        <v>596</v>
      </c>
      <c r="AB14" s="188" t="s">
        <v>596</v>
      </c>
      <c r="AC14" s="460">
        <v>2020</v>
      </c>
      <c r="AD14" s="458">
        <v>2020</v>
      </c>
      <c r="AE14" s="188">
        <v>7334812</v>
      </c>
      <c r="AF14" s="188">
        <v>464853</v>
      </c>
      <c r="AG14" s="188">
        <v>13178384</v>
      </c>
      <c r="AH14" s="188">
        <v>165250</v>
      </c>
      <c r="AI14" s="313">
        <v>2014693</v>
      </c>
      <c r="AJ14" s="313">
        <v>1588155</v>
      </c>
      <c r="AK14" s="313">
        <v>1451232</v>
      </c>
      <c r="AL14" s="313">
        <v>131863</v>
      </c>
      <c r="AM14" s="313">
        <v>5060</v>
      </c>
      <c r="AN14" s="313" t="s">
        <v>596</v>
      </c>
      <c r="AO14" s="313">
        <v>426538</v>
      </c>
      <c r="AP14" s="313">
        <v>195338</v>
      </c>
      <c r="AQ14" s="313">
        <v>231200</v>
      </c>
      <c r="AR14" s="460">
        <v>2020</v>
      </c>
    </row>
    <row r="15" spans="1:45" s="226" customFormat="1" ht="15.95" customHeight="1">
      <c r="A15" s="459">
        <v>2021</v>
      </c>
      <c r="B15" s="608">
        <v>30083077</v>
      </c>
      <c r="C15" s="608">
        <v>4572926</v>
      </c>
      <c r="D15" s="608">
        <v>893865</v>
      </c>
      <c r="E15" s="608">
        <v>264401</v>
      </c>
      <c r="F15" s="608">
        <v>14764</v>
      </c>
      <c r="G15" s="608">
        <v>66265</v>
      </c>
      <c r="H15" s="608">
        <v>83272</v>
      </c>
      <c r="I15" s="608">
        <v>10177</v>
      </c>
      <c r="J15" s="608">
        <v>47153</v>
      </c>
      <c r="K15" s="608">
        <v>42770</v>
      </c>
      <c r="L15" s="608">
        <v>573703</v>
      </c>
      <c r="M15" s="608">
        <v>176470</v>
      </c>
      <c r="N15" s="608">
        <v>46670</v>
      </c>
      <c r="O15" s="461">
        <v>2021</v>
      </c>
      <c r="P15" s="459">
        <v>2021</v>
      </c>
      <c r="Q15" s="608">
        <v>54281</v>
      </c>
      <c r="R15" s="608">
        <v>0</v>
      </c>
      <c r="S15" s="608">
        <v>0</v>
      </c>
      <c r="T15" s="608">
        <v>286095</v>
      </c>
      <c r="U15" s="608">
        <v>10188</v>
      </c>
      <c r="V15" s="608">
        <v>55761</v>
      </c>
      <c r="W15" s="608">
        <v>2150</v>
      </c>
      <c r="X15" s="608">
        <v>2347</v>
      </c>
      <c r="Y15" s="608">
        <v>706</v>
      </c>
      <c r="Z15" s="608">
        <v>8509</v>
      </c>
      <c r="AA15" s="608">
        <v>329</v>
      </c>
      <c r="AB15" s="608">
        <v>41720</v>
      </c>
      <c r="AC15" s="461">
        <v>2021</v>
      </c>
      <c r="AD15" s="459">
        <v>2021</v>
      </c>
      <c r="AE15" s="608">
        <v>8419482</v>
      </c>
      <c r="AF15" s="608">
        <v>506418</v>
      </c>
      <c r="AG15" s="608">
        <v>13438395</v>
      </c>
      <c r="AH15" s="608">
        <v>267200</v>
      </c>
      <c r="AI15" s="608">
        <v>1984790</v>
      </c>
      <c r="AJ15" s="608">
        <v>1768997</v>
      </c>
      <c r="AK15" s="608">
        <v>1533232</v>
      </c>
      <c r="AL15" s="608">
        <v>212726</v>
      </c>
      <c r="AM15" s="608">
        <v>3040</v>
      </c>
      <c r="AN15" s="608">
        <v>20000</v>
      </c>
      <c r="AO15" s="608">
        <v>215793</v>
      </c>
      <c r="AP15" s="608">
        <v>167793</v>
      </c>
      <c r="AQ15" s="608">
        <v>48000</v>
      </c>
      <c r="AR15" s="461">
        <v>2021</v>
      </c>
    </row>
    <row r="16" spans="1:45" s="192" customFormat="1" ht="9.9499999999999993" customHeight="1">
      <c r="A16" s="227"/>
      <c r="B16" s="625"/>
      <c r="C16" s="626"/>
      <c r="D16" s="626"/>
      <c r="E16" s="626"/>
      <c r="F16" s="626"/>
      <c r="G16" s="626"/>
      <c r="H16" s="626"/>
      <c r="I16" s="626"/>
      <c r="J16" s="626"/>
      <c r="K16" s="626"/>
      <c r="L16" s="626"/>
      <c r="M16" s="626"/>
      <c r="N16" s="626"/>
      <c r="O16" s="433"/>
      <c r="P16" s="374"/>
      <c r="Q16" s="627"/>
      <c r="R16" s="626"/>
      <c r="S16" s="626"/>
      <c r="T16" s="626"/>
      <c r="U16" s="626"/>
      <c r="V16" s="626"/>
      <c r="W16" s="626"/>
      <c r="X16" s="626"/>
      <c r="Y16" s="626"/>
      <c r="Z16" s="626"/>
      <c r="AA16" s="626"/>
      <c r="AB16" s="626"/>
      <c r="AC16" s="228"/>
      <c r="AD16" s="374"/>
      <c r="AE16" s="628"/>
      <c r="AF16" s="628"/>
      <c r="AG16" s="628"/>
      <c r="AH16" s="628"/>
      <c r="AI16" s="626"/>
      <c r="AJ16" s="629"/>
      <c r="AK16" s="629"/>
      <c r="AL16" s="629"/>
      <c r="AM16" s="629"/>
      <c r="AN16" s="629"/>
      <c r="AO16" s="629"/>
      <c r="AP16" s="629"/>
      <c r="AQ16" s="629"/>
      <c r="AR16" s="228"/>
    </row>
    <row r="17" spans="1:44" s="232" customFormat="1" ht="15.95" customHeight="1">
      <c r="A17" s="230" t="s">
        <v>68</v>
      </c>
      <c r="B17" s="594">
        <v>10830673</v>
      </c>
      <c r="C17" s="630">
        <v>2546500</v>
      </c>
      <c r="D17" s="595">
        <v>161661</v>
      </c>
      <c r="E17" s="595">
        <v>27220</v>
      </c>
      <c r="F17" s="630">
        <v>737</v>
      </c>
      <c r="G17" s="630">
        <v>1402</v>
      </c>
      <c r="H17" s="630">
        <v>4107</v>
      </c>
      <c r="I17" s="630">
        <v>4116</v>
      </c>
      <c r="J17" s="630">
        <v>11026</v>
      </c>
      <c r="K17" s="630">
        <v>5832</v>
      </c>
      <c r="L17" s="595">
        <v>129204</v>
      </c>
      <c r="M17" s="630">
        <v>32087</v>
      </c>
      <c r="N17" s="630">
        <v>44505</v>
      </c>
      <c r="O17" s="392" t="s">
        <v>73</v>
      </c>
      <c r="P17" s="230" t="s">
        <v>68</v>
      </c>
      <c r="Q17" s="631">
        <v>24711</v>
      </c>
      <c r="R17" s="630">
        <v>0</v>
      </c>
      <c r="S17" s="630">
        <v>0</v>
      </c>
      <c r="T17" s="630">
        <v>27901</v>
      </c>
      <c r="U17" s="630">
        <v>0</v>
      </c>
      <c r="V17" s="630">
        <f>SUM(W17:AB17)</f>
        <v>5237</v>
      </c>
      <c r="W17" s="630">
        <v>2</v>
      </c>
      <c r="X17" s="630">
        <v>0</v>
      </c>
      <c r="Y17" s="630">
        <v>0</v>
      </c>
      <c r="Z17" s="630">
        <v>35</v>
      </c>
      <c r="AA17" s="630">
        <v>0</v>
      </c>
      <c r="AB17" s="630">
        <v>5200</v>
      </c>
      <c r="AC17" s="392" t="s">
        <v>73</v>
      </c>
      <c r="AD17" s="230" t="s">
        <v>68</v>
      </c>
      <c r="AE17" s="630">
        <v>1399969</v>
      </c>
      <c r="AF17" s="630">
        <v>0</v>
      </c>
      <c r="AG17" s="630">
        <v>6224332</v>
      </c>
      <c r="AH17" s="630">
        <v>115000</v>
      </c>
      <c r="AI17" s="598">
        <v>383211</v>
      </c>
      <c r="AJ17" s="598">
        <v>234567</v>
      </c>
      <c r="AK17" s="632">
        <v>223923</v>
      </c>
      <c r="AL17" s="632">
        <v>7644</v>
      </c>
      <c r="AM17" s="632">
        <v>3000</v>
      </c>
      <c r="AN17" s="632">
        <v>0</v>
      </c>
      <c r="AO17" s="598">
        <f>SUM(AP17:AQ17)</f>
        <v>148644</v>
      </c>
      <c r="AP17" s="632">
        <v>100644</v>
      </c>
      <c r="AQ17" s="632">
        <v>48000</v>
      </c>
      <c r="AR17" s="392" t="s">
        <v>73</v>
      </c>
    </row>
    <row r="18" spans="1:44" s="192" customFormat="1" ht="15.95" customHeight="1">
      <c r="A18" s="227" t="s">
        <v>27</v>
      </c>
      <c r="B18" s="594">
        <v>2690500</v>
      </c>
      <c r="C18" s="633">
        <v>390377</v>
      </c>
      <c r="D18" s="595">
        <v>149036</v>
      </c>
      <c r="E18" s="595">
        <v>18003</v>
      </c>
      <c r="F18" s="633">
        <v>1001</v>
      </c>
      <c r="G18" s="633">
        <v>3992</v>
      </c>
      <c r="H18" s="633">
        <v>2282</v>
      </c>
      <c r="I18" s="633">
        <v>25</v>
      </c>
      <c r="J18" s="633">
        <v>6500</v>
      </c>
      <c r="K18" s="633">
        <v>4203</v>
      </c>
      <c r="L18" s="595">
        <v>127371</v>
      </c>
      <c r="M18" s="633">
        <v>97806</v>
      </c>
      <c r="N18" s="633">
        <v>350</v>
      </c>
      <c r="O18" s="229" t="s">
        <v>17</v>
      </c>
      <c r="P18" s="227" t="s">
        <v>27</v>
      </c>
      <c r="Q18" s="634">
        <v>5905</v>
      </c>
      <c r="R18" s="633">
        <v>0</v>
      </c>
      <c r="S18" s="633">
        <v>0</v>
      </c>
      <c r="T18" s="633">
        <v>20810</v>
      </c>
      <c r="U18" s="633">
        <v>2500</v>
      </c>
      <c r="V18" s="633">
        <f>SUM(W18:AB18)</f>
        <v>3663</v>
      </c>
      <c r="W18" s="633">
        <v>604</v>
      </c>
      <c r="X18" s="633">
        <v>420</v>
      </c>
      <c r="Y18" s="633">
        <v>186</v>
      </c>
      <c r="Z18" s="633">
        <v>1272</v>
      </c>
      <c r="AA18" s="633">
        <v>181</v>
      </c>
      <c r="AB18" s="633">
        <v>1000</v>
      </c>
      <c r="AC18" s="229" t="s">
        <v>17</v>
      </c>
      <c r="AD18" s="227" t="s">
        <v>27</v>
      </c>
      <c r="AE18" s="633">
        <v>598540</v>
      </c>
      <c r="AF18" s="633">
        <v>66772</v>
      </c>
      <c r="AG18" s="633">
        <v>1273288</v>
      </c>
      <c r="AH18" s="633">
        <v>80000</v>
      </c>
      <c r="AI18" s="598">
        <v>132488</v>
      </c>
      <c r="AJ18" s="598">
        <v>132488</v>
      </c>
      <c r="AK18" s="635">
        <v>105433</v>
      </c>
      <c r="AL18" s="635">
        <v>27055</v>
      </c>
      <c r="AM18" s="635">
        <v>0</v>
      </c>
      <c r="AN18" s="635">
        <v>0</v>
      </c>
      <c r="AO18" s="598">
        <f t="shared" ref="AO18:AO40" si="0">SUM(AP18:AQ18)</f>
        <v>0</v>
      </c>
      <c r="AP18" s="635">
        <v>0</v>
      </c>
      <c r="AQ18" s="635">
        <v>0</v>
      </c>
      <c r="AR18" s="229" t="s">
        <v>17</v>
      </c>
    </row>
    <row r="19" spans="1:44" s="192" customFormat="1" ht="15.95" customHeight="1">
      <c r="A19" s="227" t="s">
        <v>28</v>
      </c>
      <c r="B19" s="594">
        <v>1581000</v>
      </c>
      <c r="C19" s="633">
        <v>217088</v>
      </c>
      <c r="D19" s="595">
        <v>51837</v>
      </c>
      <c r="E19" s="595">
        <v>26367</v>
      </c>
      <c r="F19" s="633">
        <v>1695</v>
      </c>
      <c r="G19" s="633">
        <v>8840</v>
      </c>
      <c r="H19" s="633">
        <v>7297</v>
      </c>
      <c r="I19" s="633">
        <v>52</v>
      </c>
      <c r="J19" s="633">
        <v>5501</v>
      </c>
      <c r="K19" s="633">
        <v>2983</v>
      </c>
      <c r="L19" s="595">
        <v>21226</v>
      </c>
      <c r="M19" s="633">
        <v>2025</v>
      </c>
      <c r="N19" s="633">
        <v>141</v>
      </c>
      <c r="O19" s="229" t="s">
        <v>18</v>
      </c>
      <c r="P19" s="227" t="s">
        <v>546</v>
      </c>
      <c r="Q19" s="634">
        <v>2876</v>
      </c>
      <c r="R19" s="633">
        <v>0</v>
      </c>
      <c r="S19" s="633">
        <v>0</v>
      </c>
      <c r="T19" s="633">
        <v>16164</v>
      </c>
      <c r="U19" s="633">
        <v>21</v>
      </c>
      <c r="V19" s="633">
        <f t="shared" ref="V19:V40" si="1">SUM(W19:AB19)</f>
        <v>4243</v>
      </c>
      <c r="W19" s="633">
        <v>114</v>
      </c>
      <c r="X19" s="633">
        <v>291</v>
      </c>
      <c r="Y19" s="633">
        <v>105</v>
      </c>
      <c r="Z19" s="633">
        <v>436</v>
      </c>
      <c r="AA19" s="633">
        <v>29</v>
      </c>
      <c r="AB19" s="633">
        <v>3268</v>
      </c>
      <c r="AC19" s="229" t="s">
        <v>18</v>
      </c>
      <c r="AD19" s="227" t="s">
        <v>546</v>
      </c>
      <c r="AE19" s="633">
        <v>489609</v>
      </c>
      <c r="AF19" s="633">
        <v>43942</v>
      </c>
      <c r="AG19" s="633">
        <v>608589</v>
      </c>
      <c r="AH19" s="633">
        <v>20000</v>
      </c>
      <c r="AI19" s="598">
        <v>149935</v>
      </c>
      <c r="AJ19" s="598">
        <v>149143</v>
      </c>
      <c r="AK19" s="635">
        <v>128917</v>
      </c>
      <c r="AL19" s="635">
        <v>20226</v>
      </c>
      <c r="AM19" s="635">
        <v>0</v>
      </c>
      <c r="AN19" s="635">
        <v>0</v>
      </c>
      <c r="AO19" s="598">
        <f t="shared" si="0"/>
        <v>792</v>
      </c>
      <c r="AP19" s="635">
        <v>792</v>
      </c>
      <c r="AQ19" s="635">
        <v>0</v>
      </c>
      <c r="AR19" s="229" t="s">
        <v>18</v>
      </c>
    </row>
    <row r="20" spans="1:44" s="192" customFormat="1" ht="15.95" customHeight="1">
      <c r="A20" s="227" t="s">
        <v>29</v>
      </c>
      <c r="B20" s="594">
        <v>1139800</v>
      </c>
      <c r="C20" s="633">
        <v>90000</v>
      </c>
      <c r="D20" s="595">
        <v>25876</v>
      </c>
      <c r="E20" s="595">
        <v>10649</v>
      </c>
      <c r="F20" s="633">
        <v>190</v>
      </c>
      <c r="G20" s="633">
        <v>2197</v>
      </c>
      <c r="H20" s="633">
        <v>3969</v>
      </c>
      <c r="I20" s="633">
        <v>406</v>
      </c>
      <c r="J20" s="633">
        <v>1785</v>
      </c>
      <c r="K20" s="633">
        <v>2102</v>
      </c>
      <c r="L20" s="595">
        <v>13804</v>
      </c>
      <c r="M20" s="633">
        <v>110</v>
      </c>
      <c r="N20" s="633">
        <v>134</v>
      </c>
      <c r="O20" s="229" t="s">
        <v>19</v>
      </c>
      <c r="P20" s="227" t="s">
        <v>29</v>
      </c>
      <c r="Q20" s="634">
        <v>0</v>
      </c>
      <c r="R20" s="633">
        <v>0</v>
      </c>
      <c r="S20" s="633">
        <v>0</v>
      </c>
      <c r="T20" s="633">
        <v>13210</v>
      </c>
      <c r="U20" s="633">
        <v>350</v>
      </c>
      <c r="V20" s="633">
        <f t="shared" si="1"/>
        <v>1425</v>
      </c>
      <c r="W20" s="633">
        <v>16</v>
      </c>
      <c r="X20" s="633">
        <v>50</v>
      </c>
      <c r="Y20" s="633">
        <v>60</v>
      </c>
      <c r="Z20" s="633">
        <v>157</v>
      </c>
      <c r="AA20" s="633">
        <v>0</v>
      </c>
      <c r="AB20" s="633">
        <v>1142</v>
      </c>
      <c r="AC20" s="229" t="s">
        <v>19</v>
      </c>
      <c r="AD20" s="227" t="s">
        <v>29</v>
      </c>
      <c r="AE20" s="633">
        <v>445974</v>
      </c>
      <c r="AF20" s="633">
        <v>23159</v>
      </c>
      <c r="AG20" s="633">
        <v>406593</v>
      </c>
      <c r="AH20" s="633">
        <v>0</v>
      </c>
      <c r="AI20" s="598">
        <v>148197</v>
      </c>
      <c r="AJ20" s="598">
        <v>107504</v>
      </c>
      <c r="AK20" s="635">
        <v>96615</v>
      </c>
      <c r="AL20" s="635">
        <v>10849</v>
      </c>
      <c r="AM20" s="635">
        <v>40</v>
      </c>
      <c r="AN20" s="635">
        <v>0</v>
      </c>
      <c r="AO20" s="598">
        <f t="shared" si="0"/>
        <v>40693</v>
      </c>
      <c r="AP20" s="635">
        <v>40693</v>
      </c>
      <c r="AQ20" s="635">
        <v>0</v>
      </c>
      <c r="AR20" s="229" t="s">
        <v>19</v>
      </c>
    </row>
    <row r="21" spans="1:44" s="192" customFormat="1" ht="15.75" customHeight="1">
      <c r="A21" s="227" t="s">
        <v>30</v>
      </c>
      <c r="B21" s="594">
        <v>1359200</v>
      </c>
      <c r="C21" s="633">
        <v>94329</v>
      </c>
      <c r="D21" s="595">
        <v>48887</v>
      </c>
      <c r="E21" s="595">
        <v>18948</v>
      </c>
      <c r="F21" s="633">
        <v>1632</v>
      </c>
      <c r="G21" s="633">
        <v>6815</v>
      </c>
      <c r="H21" s="633">
        <v>5607</v>
      </c>
      <c r="I21" s="633">
        <v>146</v>
      </c>
      <c r="J21" s="633">
        <v>1871</v>
      </c>
      <c r="K21" s="633">
        <v>2877</v>
      </c>
      <c r="L21" s="595">
        <v>27772</v>
      </c>
      <c r="M21" s="633">
        <v>283</v>
      </c>
      <c r="N21" s="633">
        <v>87</v>
      </c>
      <c r="O21" s="229" t="s">
        <v>20</v>
      </c>
      <c r="P21" s="227" t="s">
        <v>30</v>
      </c>
      <c r="Q21" s="634">
        <v>6009</v>
      </c>
      <c r="R21" s="633">
        <v>0</v>
      </c>
      <c r="S21" s="633">
        <v>0</v>
      </c>
      <c r="T21" s="633">
        <v>20817</v>
      </c>
      <c r="U21" s="633">
        <v>576</v>
      </c>
      <c r="V21" s="633">
        <f t="shared" si="1"/>
        <v>2167</v>
      </c>
      <c r="W21" s="633">
        <v>96</v>
      </c>
      <c r="X21" s="633">
        <v>0</v>
      </c>
      <c r="Y21" s="633">
        <v>20</v>
      </c>
      <c r="Z21" s="633">
        <v>374</v>
      </c>
      <c r="AA21" s="633">
        <v>102</v>
      </c>
      <c r="AB21" s="633">
        <v>1575</v>
      </c>
      <c r="AC21" s="229" t="s">
        <v>20</v>
      </c>
      <c r="AD21" s="227" t="s">
        <v>30</v>
      </c>
      <c r="AE21" s="633">
        <v>604470</v>
      </c>
      <c r="AF21" s="633">
        <v>29645</v>
      </c>
      <c r="AG21" s="633">
        <v>466875</v>
      </c>
      <c r="AH21" s="633">
        <v>0</v>
      </c>
      <c r="AI21" s="598">
        <v>114994</v>
      </c>
      <c r="AJ21" s="598">
        <v>112056</v>
      </c>
      <c r="AK21" s="635">
        <v>92588</v>
      </c>
      <c r="AL21" s="635">
        <v>19468</v>
      </c>
      <c r="AM21" s="635">
        <v>0</v>
      </c>
      <c r="AN21" s="635">
        <v>0</v>
      </c>
      <c r="AO21" s="598">
        <f t="shared" si="0"/>
        <v>2938</v>
      </c>
      <c r="AP21" s="635">
        <v>2938</v>
      </c>
      <c r="AQ21" s="635">
        <v>0</v>
      </c>
      <c r="AR21" s="229" t="s">
        <v>20</v>
      </c>
    </row>
    <row r="22" spans="1:44" s="192" customFormat="1" ht="15.75" customHeight="1">
      <c r="A22" s="227" t="s">
        <v>31</v>
      </c>
      <c r="B22" s="594">
        <v>1466200</v>
      </c>
      <c r="C22" s="633">
        <v>392401</v>
      </c>
      <c r="D22" s="595">
        <v>92913</v>
      </c>
      <c r="E22" s="595">
        <v>35292</v>
      </c>
      <c r="F22" s="633">
        <v>3851</v>
      </c>
      <c r="G22" s="633">
        <v>10355</v>
      </c>
      <c r="H22" s="633">
        <v>14199</v>
      </c>
      <c r="I22" s="633">
        <v>695</v>
      </c>
      <c r="J22" s="633">
        <v>4784</v>
      </c>
      <c r="K22" s="633">
        <v>1408</v>
      </c>
      <c r="L22" s="595">
        <v>55029</v>
      </c>
      <c r="M22" s="633">
        <v>24273</v>
      </c>
      <c r="N22" s="633">
        <v>3</v>
      </c>
      <c r="O22" s="229" t="s">
        <v>21</v>
      </c>
      <c r="P22" s="227" t="s">
        <v>31</v>
      </c>
      <c r="Q22" s="634">
        <v>902</v>
      </c>
      <c r="R22" s="633">
        <v>0</v>
      </c>
      <c r="S22" s="633">
        <v>0</v>
      </c>
      <c r="T22" s="633">
        <v>28912</v>
      </c>
      <c r="U22" s="633">
        <v>940</v>
      </c>
      <c r="V22" s="633">
        <f t="shared" si="1"/>
        <v>2592</v>
      </c>
      <c r="W22" s="633">
        <v>80</v>
      </c>
      <c r="X22" s="633">
        <v>402</v>
      </c>
      <c r="Y22" s="633">
        <v>6</v>
      </c>
      <c r="Z22" s="633">
        <v>994</v>
      </c>
      <c r="AA22" s="633">
        <v>6</v>
      </c>
      <c r="AB22" s="633">
        <v>1104</v>
      </c>
      <c r="AC22" s="229" t="s">
        <v>21</v>
      </c>
      <c r="AD22" s="227" t="s">
        <v>31</v>
      </c>
      <c r="AE22" s="633">
        <v>185998</v>
      </c>
      <c r="AF22" s="633">
        <v>54922</v>
      </c>
      <c r="AG22" s="633">
        <v>623365</v>
      </c>
      <c r="AH22" s="633">
        <v>26200</v>
      </c>
      <c r="AI22" s="598">
        <v>90402</v>
      </c>
      <c r="AJ22" s="598">
        <v>89581</v>
      </c>
      <c r="AK22" s="635">
        <v>40802</v>
      </c>
      <c r="AL22" s="635">
        <v>28779</v>
      </c>
      <c r="AM22" s="635">
        <v>0</v>
      </c>
      <c r="AN22" s="635">
        <v>20000</v>
      </c>
      <c r="AO22" s="598">
        <f t="shared" si="0"/>
        <v>821</v>
      </c>
      <c r="AP22" s="635">
        <v>821</v>
      </c>
      <c r="AQ22" s="635">
        <v>0</v>
      </c>
      <c r="AR22" s="229" t="s">
        <v>21</v>
      </c>
    </row>
    <row r="23" spans="1:44" s="644" customFormat="1" ht="15.75" customHeight="1">
      <c r="A23" s="636" t="s">
        <v>32</v>
      </c>
      <c r="B23" s="637">
        <v>880000</v>
      </c>
      <c r="C23" s="638">
        <v>72386</v>
      </c>
      <c r="D23" s="595">
        <v>27600</v>
      </c>
      <c r="E23" s="639">
        <v>8099</v>
      </c>
      <c r="F23" s="638">
        <v>312</v>
      </c>
      <c r="G23" s="638">
        <v>1207</v>
      </c>
      <c r="H23" s="638">
        <v>3683</v>
      </c>
      <c r="I23" s="638">
        <v>44</v>
      </c>
      <c r="J23" s="638">
        <v>1145</v>
      </c>
      <c r="K23" s="638">
        <v>1708</v>
      </c>
      <c r="L23" s="639">
        <v>14362</v>
      </c>
      <c r="M23" s="638">
        <v>219</v>
      </c>
      <c r="N23" s="638">
        <v>105</v>
      </c>
      <c r="O23" s="640" t="s">
        <v>22</v>
      </c>
      <c r="P23" s="636" t="s">
        <v>32</v>
      </c>
      <c r="Q23" s="641">
        <v>3439</v>
      </c>
      <c r="R23" s="638">
        <v>0</v>
      </c>
      <c r="S23" s="638">
        <v>0</v>
      </c>
      <c r="T23" s="638">
        <v>10199</v>
      </c>
      <c r="U23" s="638">
        <v>400</v>
      </c>
      <c r="V23" s="633">
        <f t="shared" si="1"/>
        <v>5140</v>
      </c>
      <c r="W23" s="638">
        <v>57</v>
      </c>
      <c r="X23" s="638">
        <v>65</v>
      </c>
      <c r="Y23" s="638">
        <v>84</v>
      </c>
      <c r="Z23" s="638">
        <v>466</v>
      </c>
      <c r="AA23" s="638">
        <v>0</v>
      </c>
      <c r="AB23" s="638">
        <v>4468</v>
      </c>
      <c r="AC23" s="640" t="s">
        <v>22</v>
      </c>
      <c r="AD23" s="636" t="s">
        <v>32</v>
      </c>
      <c r="AE23" s="638">
        <v>377643</v>
      </c>
      <c r="AF23" s="638">
        <v>22331</v>
      </c>
      <c r="AG23" s="638">
        <v>300361</v>
      </c>
      <c r="AH23" s="638">
        <v>0</v>
      </c>
      <c r="AI23" s="642">
        <v>79680</v>
      </c>
      <c r="AJ23" s="642">
        <v>79680</v>
      </c>
      <c r="AK23" s="643">
        <v>68393</v>
      </c>
      <c r="AL23" s="643">
        <v>11287</v>
      </c>
      <c r="AM23" s="643">
        <v>0</v>
      </c>
      <c r="AN23" s="643">
        <v>0</v>
      </c>
      <c r="AO23" s="642">
        <f t="shared" si="0"/>
        <v>0</v>
      </c>
      <c r="AP23" s="643">
        <v>0</v>
      </c>
      <c r="AQ23" s="643">
        <v>0</v>
      </c>
      <c r="AR23" s="640" t="s">
        <v>22</v>
      </c>
    </row>
    <row r="24" spans="1:44" s="192" customFormat="1" ht="15.75" customHeight="1">
      <c r="A24" s="227" t="s">
        <v>33</v>
      </c>
      <c r="B24" s="594">
        <v>953500</v>
      </c>
      <c r="C24" s="633">
        <v>87000</v>
      </c>
      <c r="D24" s="595">
        <v>27378</v>
      </c>
      <c r="E24" s="595">
        <v>12215</v>
      </c>
      <c r="F24" s="633">
        <v>387</v>
      </c>
      <c r="G24" s="633">
        <v>4592</v>
      </c>
      <c r="H24" s="633">
        <v>2994</v>
      </c>
      <c r="I24" s="633">
        <v>0</v>
      </c>
      <c r="J24" s="633">
        <v>1242</v>
      </c>
      <c r="K24" s="633">
        <v>3000</v>
      </c>
      <c r="L24" s="595">
        <v>13105</v>
      </c>
      <c r="M24" s="633">
        <v>480</v>
      </c>
      <c r="N24" s="633">
        <v>0</v>
      </c>
      <c r="O24" s="229" t="s">
        <v>34</v>
      </c>
      <c r="P24" s="227" t="s">
        <v>33</v>
      </c>
      <c r="Q24" s="634">
        <v>0</v>
      </c>
      <c r="R24" s="633">
        <v>0</v>
      </c>
      <c r="S24" s="633">
        <v>0</v>
      </c>
      <c r="T24" s="633">
        <v>12483</v>
      </c>
      <c r="U24" s="633">
        <v>142</v>
      </c>
      <c r="V24" s="633">
        <f t="shared" si="1"/>
        <v>2057</v>
      </c>
      <c r="W24" s="633">
        <v>109</v>
      </c>
      <c r="X24" s="633">
        <v>0</v>
      </c>
      <c r="Y24" s="633">
        <v>20</v>
      </c>
      <c r="Z24" s="633">
        <v>257</v>
      </c>
      <c r="AA24" s="633">
        <v>0</v>
      </c>
      <c r="AB24" s="633">
        <v>1671</v>
      </c>
      <c r="AC24" s="229" t="s">
        <v>34</v>
      </c>
      <c r="AD24" s="227" t="s">
        <v>33</v>
      </c>
      <c r="AE24" s="633">
        <v>410720</v>
      </c>
      <c r="AF24" s="633">
        <v>21945</v>
      </c>
      <c r="AG24" s="633">
        <v>317188</v>
      </c>
      <c r="AH24" s="633">
        <v>0</v>
      </c>
      <c r="AI24" s="598">
        <v>89269</v>
      </c>
      <c r="AJ24" s="598">
        <v>89269</v>
      </c>
      <c r="AK24" s="635">
        <v>72754</v>
      </c>
      <c r="AL24" s="635">
        <v>16515</v>
      </c>
      <c r="AM24" s="635">
        <v>0</v>
      </c>
      <c r="AN24" s="635">
        <v>0</v>
      </c>
      <c r="AO24" s="598">
        <f t="shared" si="0"/>
        <v>0</v>
      </c>
      <c r="AP24" s="635">
        <v>0</v>
      </c>
      <c r="AQ24" s="635">
        <v>0</v>
      </c>
      <c r="AR24" s="229" t="s">
        <v>34</v>
      </c>
    </row>
    <row r="25" spans="1:44" s="192" customFormat="1" ht="15.75" customHeight="1">
      <c r="A25" s="227" t="s">
        <v>35</v>
      </c>
      <c r="B25" s="594">
        <v>1074700</v>
      </c>
      <c r="C25" s="633">
        <v>55300</v>
      </c>
      <c r="D25" s="595">
        <v>23747</v>
      </c>
      <c r="E25" s="595">
        <v>10318</v>
      </c>
      <c r="F25" s="633">
        <v>863</v>
      </c>
      <c r="G25" s="633">
        <v>2935</v>
      </c>
      <c r="H25" s="633">
        <v>2871</v>
      </c>
      <c r="I25" s="633">
        <v>0</v>
      </c>
      <c r="J25" s="633">
        <v>1170</v>
      </c>
      <c r="K25" s="633">
        <v>2479</v>
      </c>
      <c r="L25" s="595">
        <v>12712</v>
      </c>
      <c r="M25" s="633">
        <v>1011</v>
      </c>
      <c r="N25" s="633">
        <v>0</v>
      </c>
      <c r="O25" s="229" t="s">
        <v>23</v>
      </c>
      <c r="P25" s="227" t="s">
        <v>35</v>
      </c>
      <c r="Q25" s="634">
        <v>1158</v>
      </c>
      <c r="R25" s="633">
        <v>0</v>
      </c>
      <c r="S25" s="633">
        <v>0</v>
      </c>
      <c r="T25" s="633">
        <v>10120</v>
      </c>
      <c r="U25" s="633">
        <v>422</v>
      </c>
      <c r="V25" s="633">
        <f t="shared" si="1"/>
        <v>717</v>
      </c>
      <c r="W25" s="633">
        <v>83</v>
      </c>
      <c r="X25" s="633">
        <v>200</v>
      </c>
      <c r="Y25" s="633">
        <v>14</v>
      </c>
      <c r="Z25" s="633">
        <v>352</v>
      </c>
      <c r="AA25" s="633">
        <v>6</v>
      </c>
      <c r="AB25" s="633">
        <v>62</v>
      </c>
      <c r="AC25" s="229" t="s">
        <v>23</v>
      </c>
      <c r="AD25" s="227" t="s">
        <v>35</v>
      </c>
      <c r="AE25" s="633">
        <v>517882</v>
      </c>
      <c r="AF25" s="633">
        <v>22046</v>
      </c>
      <c r="AG25" s="633">
        <v>357148</v>
      </c>
      <c r="AH25" s="633">
        <v>0</v>
      </c>
      <c r="AI25" s="598">
        <v>98577</v>
      </c>
      <c r="AJ25" s="598">
        <v>94910</v>
      </c>
      <c r="AK25" s="635">
        <v>83527</v>
      </c>
      <c r="AL25" s="635">
        <v>11383</v>
      </c>
      <c r="AM25" s="635">
        <v>0</v>
      </c>
      <c r="AN25" s="635">
        <v>0</v>
      </c>
      <c r="AO25" s="598">
        <f t="shared" si="0"/>
        <v>3667</v>
      </c>
      <c r="AP25" s="635">
        <v>3667</v>
      </c>
      <c r="AQ25" s="635">
        <v>0</v>
      </c>
      <c r="AR25" s="229" t="s">
        <v>23</v>
      </c>
    </row>
    <row r="26" spans="1:44" s="192" customFormat="1" ht="15.75" customHeight="1">
      <c r="A26" s="227" t="s">
        <v>36</v>
      </c>
      <c r="B26" s="594">
        <v>772000</v>
      </c>
      <c r="C26" s="633">
        <v>35500</v>
      </c>
      <c r="D26" s="595">
        <v>34306</v>
      </c>
      <c r="E26" s="595">
        <v>12626</v>
      </c>
      <c r="F26" s="633">
        <v>300</v>
      </c>
      <c r="G26" s="633">
        <v>4383</v>
      </c>
      <c r="H26" s="633">
        <v>3251</v>
      </c>
      <c r="I26" s="633">
        <v>2426</v>
      </c>
      <c r="J26" s="633">
        <v>605</v>
      </c>
      <c r="K26" s="633">
        <v>1661</v>
      </c>
      <c r="L26" s="595">
        <v>21295</v>
      </c>
      <c r="M26" s="633">
        <v>600</v>
      </c>
      <c r="N26" s="633">
        <v>0</v>
      </c>
      <c r="O26" s="229" t="s">
        <v>37</v>
      </c>
      <c r="P26" s="227" t="s">
        <v>36</v>
      </c>
      <c r="Q26" s="634">
        <v>0</v>
      </c>
      <c r="R26" s="633">
        <v>0</v>
      </c>
      <c r="S26" s="633">
        <v>0</v>
      </c>
      <c r="T26" s="633">
        <v>20545</v>
      </c>
      <c r="U26" s="633">
        <v>150</v>
      </c>
      <c r="V26" s="633">
        <f>SUM(W26:AB26)</f>
        <v>385</v>
      </c>
      <c r="W26" s="633">
        <v>30</v>
      </c>
      <c r="X26" s="633">
        <v>70</v>
      </c>
      <c r="Y26" s="633">
        <v>30</v>
      </c>
      <c r="Z26" s="633">
        <v>250</v>
      </c>
      <c r="AA26" s="633">
        <v>0</v>
      </c>
      <c r="AB26" s="633">
        <v>5</v>
      </c>
      <c r="AC26" s="229" t="s">
        <v>37</v>
      </c>
      <c r="AD26" s="227" t="s">
        <v>36</v>
      </c>
      <c r="AE26" s="633">
        <v>376995</v>
      </c>
      <c r="AF26" s="633">
        <v>17558</v>
      </c>
      <c r="AG26" s="633">
        <v>241885</v>
      </c>
      <c r="AH26" s="633">
        <v>0</v>
      </c>
      <c r="AI26" s="598">
        <v>65756</v>
      </c>
      <c r="AJ26" s="598">
        <v>65756</v>
      </c>
      <c r="AK26" s="635">
        <v>58918</v>
      </c>
      <c r="AL26" s="635">
        <v>6838</v>
      </c>
      <c r="AM26" s="635">
        <v>0</v>
      </c>
      <c r="AN26" s="635">
        <v>0</v>
      </c>
      <c r="AO26" s="598">
        <f t="shared" si="0"/>
        <v>0</v>
      </c>
      <c r="AP26" s="635">
        <v>0</v>
      </c>
      <c r="AQ26" s="635">
        <v>0</v>
      </c>
      <c r="AR26" s="229" t="s">
        <v>37</v>
      </c>
    </row>
    <row r="27" spans="1:44" s="192" customFormat="1" ht="15.75" customHeight="1">
      <c r="A27" s="227" t="s">
        <v>38</v>
      </c>
      <c r="B27" s="594">
        <v>1117200</v>
      </c>
      <c r="C27" s="633">
        <v>191789</v>
      </c>
      <c r="D27" s="595">
        <v>52257</v>
      </c>
      <c r="E27" s="595">
        <v>16382</v>
      </c>
      <c r="F27" s="633">
        <v>618</v>
      </c>
      <c r="G27" s="633">
        <v>2313</v>
      </c>
      <c r="H27" s="633">
        <v>7974</v>
      </c>
      <c r="I27" s="633">
        <v>16</v>
      </c>
      <c r="J27" s="633">
        <v>3217</v>
      </c>
      <c r="K27" s="633">
        <v>2244</v>
      </c>
      <c r="L27" s="595">
        <v>31796</v>
      </c>
      <c r="M27" s="633">
        <v>10111</v>
      </c>
      <c r="N27" s="633">
        <v>0</v>
      </c>
      <c r="O27" s="229" t="s">
        <v>24</v>
      </c>
      <c r="P27" s="227" t="s">
        <v>38</v>
      </c>
      <c r="Q27" s="634">
        <v>2775</v>
      </c>
      <c r="R27" s="633">
        <v>0</v>
      </c>
      <c r="S27" s="633">
        <v>0</v>
      </c>
      <c r="T27" s="633">
        <v>17510</v>
      </c>
      <c r="U27" s="633">
        <v>1400</v>
      </c>
      <c r="V27" s="633">
        <f t="shared" si="1"/>
        <v>4078</v>
      </c>
      <c r="W27" s="633">
        <v>192</v>
      </c>
      <c r="X27" s="633">
        <v>400</v>
      </c>
      <c r="Y27" s="633">
        <v>83</v>
      </c>
      <c r="Z27" s="633">
        <v>1801</v>
      </c>
      <c r="AA27" s="633">
        <v>0</v>
      </c>
      <c r="AB27" s="633">
        <v>1602</v>
      </c>
      <c r="AC27" s="229" t="s">
        <v>24</v>
      </c>
      <c r="AD27" s="227" t="s">
        <v>38</v>
      </c>
      <c r="AE27" s="633">
        <v>300331</v>
      </c>
      <c r="AF27" s="633">
        <v>40083</v>
      </c>
      <c r="AG27" s="633">
        <v>453599</v>
      </c>
      <c r="AH27" s="633">
        <v>12000</v>
      </c>
      <c r="AI27" s="598">
        <v>67141</v>
      </c>
      <c r="AJ27" s="598">
        <v>66965</v>
      </c>
      <c r="AK27" s="635">
        <v>49226</v>
      </c>
      <c r="AL27" s="635">
        <v>17740</v>
      </c>
      <c r="AM27" s="635">
        <v>0</v>
      </c>
      <c r="AN27" s="635">
        <v>0</v>
      </c>
      <c r="AO27" s="598">
        <f t="shared" si="0"/>
        <v>176</v>
      </c>
      <c r="AP27" s="635">
        <v>176</v>
      </c>
      <c r="AQ27" s="635">
        <v>0</v>
      </c>
      <c r="AR27" s="229" t="s">
        <v>24</v>
      </c>
    </row>
    <row r="28" spans="1:44" s="192" customFormat="1" ht="15.75" customHeight="1">
      <c r="A28" s="227" t="s">
        <v>39</v>
      </c>
      <c r="B28" s="594">
        <v>387189</v>
      </c>
      <c r="C28" s="633">
        <v>17554</v>
      </c>
      <c r="D28" s="595">
        <v>13344</v>
      </c>
      <c r="E28" s="595">
        <v>2928</v>
      </c>
      <c r="F28" s="633">
        <v>61</v>
      </c>
      <c r="G28" s="633">
        <v>653</v>
      </c>
      <c r="H28" s="633">
        <v>1144</v>
      </c>
      <c r="I28" s="633">
        <v>458</v>
      </c>
      <c r="J28" s="633">
        <v>231</v>
      </c>
      <c r="K28" s="633">
        <v>381</v>
      </c>
      <c r="L28" s="595">
        <v>3983</v>
      </c>
      <c r="M28" s="633">
        <v>32</v>
      </c>
      <c r="N28" s="633">
        <v>320</v>
      </c>
      <c r="O28" s="229" t="s">
        <v>40</v>
      </c>
      <c r="P28" s="227" t="s">
        <v>39</v>
      </c>
      <c r="Q28" s="634">
        <v>0</v>
      </c>
      <c r="R28" s="633">
        <v>0</v>
      </c>
      <c r="S28" s="633">
        <v>0</v>
      </c>
      <c r="T28" s="633">
        <v>3630</v>
      </c>
      <c r="U28" s="633">
        <v>1</v>
      </c>
      <c r="V28" s="633">
        <f t="shared" si="1"/>
        <v>6433</v>
      </c>
      <c r="W28" s="633">
        <v>0</v>
      </c>
      <c r="X28" s="633">
        <v>0</v>
      </c>
      <c r="Y28" s="633">
        <v>1</v>
      </c>
      <c r="Z28" s="633">
        <v>88</v>
      </c>
      <c r="AA28" s="633">
        <v>0</v>
      </c>
      <c r="AB28" s="633">
        <v>6344</v>
      </c>
      <c r="AC28" s="229" t="s">
        <v>40</v>
      </c>
      <c r="AD28" s="227" t="s">
        <v>39</v>
      </c>
      <c r="AE28" s="633">
        <v>193917</v>
      </c>
      <c r="AF28" s="633">
        <v>11362</v>
      </c>
      <c r="AG28" s="633">
        <v>116909</v>
      </c>
      <c r="AH28" s="633">
        <v>0</v>
      </c>
      <c r="AI28" s="598">
        <v>34103</v>
      </c>
      <c r="AJ28" s="598">
        <v>30402</v>
      </c>
      <c r="AK28" s="635">
        <v>30402</v>
      </c>
      <c r="AL28" s="635">
        <v>0</v>
      </c>
      <c r="AM28" s="635">
        <v>0</v>
      </c>
      <c r="AN28" s="635">
        <v>0</v>
      </c>
      <c r="AO28" s="598">
        <f t="shared" si="0"/>
        <v>3700</v>
      </c>
      <c r="AP28" s="635">
        <v>3700</v>
      </c>
      <c r="AQ28" s="635">
        <v>0</v>
      </c>
      <c r="AR28" s="229" t="s">
        <v>40</v>
      </c>
    </row>
    <row r="29" spans="1:44" s="232" customFormat="1" ht="15.75" customHeight="1">
      <c r="A29" s="230" t="s">
        <v>41</v>
      </c>
      <c r="B29" s="594">
        <v>686785</v>
      </c>
      <c r="C29" s="630">
        <v>30320</v>
      </c>
      <c r="D29" s="595">
        <v>19060</v>
      </c>
      <c r="E29" s="595">
        <v>7085</v>
      </c>
      <c r="F29" s="630">
        <v>252</v>
      </c>
      <c r="G29" s="630">
        <v>2282</v>
      </c>
      <c r="H29" s="630">
        <v>2145</v>
      </c>
      <c r="I29" s="630">
        <v>446</v>
      </c>
      <c r="J29" s="630">
        <v>541</v>
      </c>
      <c r="K29" s="630">
        <v>1420</v>
      </c>
      <c r="L29" s="595">
        <v>11015</v>
      </c>
      <c r="M29" s="630">
        <v>384</v>
      </c>
      <c r="N29" s="630">
        <v>320</v>
      </c>
      <c r="O29" s="231" t="s">
        <v>42</v>
      </c>
      <c r="P29" s="230" t="s">
        <v>41</v>
      </c>
      <c r="Q29" s="631">
        <v>0</v>
      </c>
      <c r="R29" s="630">
        <v>0</v>
      </c>
      <c r="S29" s="630">
        <v>0</v>
      </c>
      <c r="T29" s="630">
        <v>10212</v>
      </c>
      <c r="U29" s="630">
        <v>100</v>
      </c>
      <c r="V29" s="633">
        <f t="shared" si="1"/>
        <v>960</v>
      </c>
      <c r="W29" s="630">
        <v>162</v>
      </c>
      <c r="X29" s="630">
        <v>0</v>
      </c>
      <c r="Y29" s="630">
        <v>7</v>
      </c>
      <c r="Z29" s="630">
        <v>231</v>
      </c>
      <c r="AA29" s="630">
        <v>0</v>
      </c>
      <c r="AB29" s="630">
        <v>560</v>
      </c>
      <c r="AC29" s="231" t="s">
        <v>42</v>
      </c>
      <c r="AD29" s="230" t="s">
        <v>41</v>
      </c>
      <c r="AE29" s="630">
        <v>316828</v>
      </c>
      <c r="AF29" s="630">
        <v>13845</v>
      </c>
      <c r="AG29" s="630">
        <v>238421</v>
      </c>
      <c r="AH29" s="630">
        <v>0</v>
      </c>
      <c r="AI29" s="598">
        <v>68312</v>
      </c>
      <c r="AJ29" s="598">
        <v>68162</v>
      </c>
      <c r="AK29" s="632">
        <v>67362</v>
      </c>
      <c r="AL29" s="632">
        <v>800</v>
      </c>
      <c r="AM29" s="632">
        <v>0</v>
      </c>
      <c r="AN29" s="632">
        <v>0</v>
      </c>
      <c r="AO29" s="598">
        <f t="shared" si="0"/>
        <v>150</v>
      </c>
      <c r="AP29" s="632">
        <v>150</v>
      </c>
      <c r="AQ29" s="632">
        <v>0</v>
      </c>
      <c r="AR29" s="231" t="s">
        <v>42</v>
      </c>
    </row>
    <row r="30" spans="1:44" s="192" customFormat="1" ht="15.75" customHeight="1">
      <c r="A30" s="227" t="s">
        <v>43</v>
      </c>
      <c r="B30" s="594">
        <v>422010</v>
      </c>
      <c r="C30" s="633">
        <v>16213</v>
      </c>
      <c r="D30" s="595">
        <v>12210</v>
      </c>
      <c r="E30" s="595">
        <v>4457</v>
      </c>
      <c r="F30" s="633">
        <v>372</v>
      </c>
      <c r="G30" s="633">
        <v>801</v>
      </c>
      <c r="H30" s="633">
        <v>2270</v>
      </c>
      <c r="I30" s="633">
        <v>34</v>
      </c>
      <c r="J30" s="633">
        <v>260</v>
      </c>
      <c r="K30" s="633">
        <v>720</v>
      </c>
      <c r="L30" s="595">
        <v>7231</v>
      </c>
      <c r="M30" s="633">
        <v>1806</v>
      </c>
      <c r="N30" s="633">
        <v>0</v>
      </c>
      <c r="O30" s="229" t="s">
        <v>44</v>
      </c>
      <c r="P30" s="227" t="s">
        <v>43</v>
      </c>
      <c r="Q30" s="634">
        <v>889</v>
      </c>
      <c r="R30" s="633">
        <v>0</v>
      </c>
      <c r="S30" s="633">
        <v>0</v>
      </c>
      <c r="T30" s="633">
        <v>4506</v>
      </c>
      <c r="U30" s="633">
        <v>30</v>
      </c>
      <c r="V30" s="633">
        <f t="shared" si="1"/>
        <v>523</v>
      </c>
      <c r="W30" s="633">
        <v>4</v>
      </c>
      <c r="X30" s="633">
        <v>26</v>
      </c>
      <c r="Y30" s="633">
        <v>1</v>
      </c>
      <c r="Z30" s="633">
        <v>63</v>
      </c>
      <c r="AA30" s="633">
        <v>0</v>
      </c>
      <c r="AB30" s="633">
        <v>429</v>
      </c>
      <c r="AC30" s="229" t="s">
        <v>44</v>
      </c>
      <c r="AD30" s="227" t="s">
        <v>43</v>
      </c>
      <c r="AE30" s="633">
        <v>220644</v>
      </c>
      <c r="AF30" s="633">
        <v>12600</v>
      </c>
      <c r="AG30" s="633">
        <v>129694</v>
      </c>
      <c r="AH30" s="633">
        <v>0</v>
      </c>
      <c r="AI30" s="598">
        <v>30649</v>
      </c>
      <c r="AJ30" s="598">
        <v>30649</v>
      </c>
      <c r="AK30" s="635">
        <v>26237</v>
      </c>
      <c r="AL30" s="635">
        <v>4411</v>
      </c>
      <c r="AM30" s="635">
        <v>0</v>
      </c>
      <c r="AN30" s="635">
        <v>0</v>
      </c>
      <c r="AO30" s="598">
        <f t="shared" si="0"/>
        <v>0</v>
      </c>
      <c r="AP30" s="635">
        <v>0</v>
      </c>
      <c r="AQ30" s="635">
        <v>0</v>
      </c>
      <c r="AR30" s="229" t="s">
        <v>44</v>
      </c>
    </row>
    <row r="31" spans="1:44" s="192" customFormat="1" ht="15.75" customHeight="1">
      <c r="A31" s="227" t="s">
        <v>45</v>
      </c>
      <c r="B31" s="594">
        <v>339300</v>
      </c>
      <c r="C31" s="633">
        <v>10584</v>
      </c>
      <c r="D31" s="595">
        <v>8039</v>
      </c>
      <c r="E31" s="595">
        <v>2948</v>
      </c>
      <c r="F31" s="633">
        <v>188</v>
      </c>
      <c r="G31" s="633">
        <v>773</v>
      </c>
      <c r="H31" s="633">
        <v>1029</v>
      </c>
      <c r="I31" s="633">
        <v>1</v>
      </c>
      <c r="J31" s="633">
        <v>118</v>
      </c>
      <c r="K31" s="633">
        <v>840</v>
      </c>
      <c r="L31" s="595">
        <v>4728</v>
      </c>
      <c r="M31" s="633">
        <v>158</v>
      </c>
      <c r="N31" s="633">
        <v>0</v>
      </c>
      <c r="O31" s="229" t="s">
        <v>46</v>
      </c>
      <c r="P31" s="227" t="s">
        <v>45</v>
      </c>
      <c r="Q31" s="634">
        <v>0</v>
      </c>
      <c r="R31" s="633">
        <v>0</v>
      </c>
      <c r="S31" s="633">
        <v>0</v>
      </c>
      <c r="T31" s="633">
        <v>4450</v>
      </c>
      <c r="U31" s="633">
        <v>120</v>
      </c>
      <c r="V31" s="633">
        <f t="shared" si="1"/>
        <v>363</v>
      </c>
      <c r="W31" s="633">
        <v>53</v>
      </c>
      <c r="X31" s="633">
        <v>28</v>
      </c>
      <c r="Y31" s="633">
        <v>5</v>
      </c>
      <c r="Z31" s="633">
        <v>50</v>
      </c>
      <c r="AA31" s="633">
        <v>1</v>
      </c>
      <c r="AB31" s="633">
        <v>226</v>
      </c>
      <c r="AC31" s="229" t="s">
        <v>46</v>
      </c>
      <c r="AD31" s="227" t="s">
        <v>45</v>
      </c>
      <c r="AE31" s="633">
        <v>187830</v>
      </c>
      <c r="AF31" s="633">
        <v>9902</v>
      </c>
      <c r="AG31" s="633">
        <v>89964</v>
      </c>
      <c r="AH31" s="633">
        <v>0</v>
      </c>
      <c r="AI31" s="598">
        <v>32981</v>
      </c>
      <c r="AJ31" s="598">
        <v>32981</v>
      </c>
      <c r="AK31" s="635">
        <v>28595</v>
      </c>
      <c r="AL31" s="635">
        <v>4386</v>
      </c>
      <c r="AM31" s="635">
        <v>0</v>
      </c>
      <c r="AN31" s="635">
        <v>0</v>
      </c>
      <c r="AO31" s="598">
        <f t="shared" si="0"/>
        <v>0</v>
      </c>
      <c r="AP31" s="635">
        <v>0</v>
      </c>
      <c r="AQ31" s="635">
        <v>0</v>
      </c>
      <c r="AR31" s="229" t="s">
        <v>46</v>
      </c>
    </row>
    <row r="32" spans="1:44" s="192" customFormat="1" ht="15.75" customHeight="1">
      <c r="A32" s="227" t="s">
        <v>47</v>
      </c>
      <c r="B32" s="594">
        <v>521255</v>
      </c>
      <c r="C32" s="633">
        <v>23670</v>
      </c>
      <c r="D32" s="595">
        <v>18108</v>
      </c>
      <c r="E32" s="595">
        <v>5629</v>
      </c>
      <c r="F32" s="633">
        <v>181</v>
      </c>
      <c r="G32" s="633">
        <v>1809</v>
      </c>
      <c r="H32" s="633">
        <v>2045</v>
      </c>
      <c r="I32" s="633">
        <v>19</v>
      </c>
      <c r="J32" s="633">
        <v>414</v>
      </c>
      <c r="K32" s="633">
        <v>1161</v>
      </c>
      <c r="L32" s="595">
        <v>11552</v>
      </c>
      <c r="M32" s="633">
        <v>1853</v>
      </c>
      <c r="N32" s="633">
        <v>0</v>
      </c>
      <c r="O32" s="229" t="s">
        <v>25</v>
      </c>
      <c r="P32" s="227" t="s">
        <v>47</v>
      </c>
      <c r="Q32" s="634">
        <v>0</v>
      </c>
      <c r="R32" s="633">
        <v>0</v>
      </c>
      <c r="S32" s="633">
        <v>0</v>
      </c>
      <c r="T32" s="633">
        <v>8589</v>
      </c>
      <c r="U32" s="633">
        <v>1110</v>
      </c>
      <c r="V32" s="633">
        <f t="shared" si="1"/>
        <v>927</v>
      </c>
      <c r="W32" s="633">
        <v>111</v>
      </c>
      <c r="X32" s="633">
        <v>0</v>
      </c>
      <c r="Y32" s="633">
        <v>1</v>
      </c>
      <c r="Z32" s="633">
        <v>46</v>
      </c>
      <c r="AA32" s="633">
        <v>0</v>
      </c>
      <c r="AB32" s="633">
        <v>769</v>
      </c>
      <c r="AC32" s="229" t="s">
        <v>25</v>
      </c>
      <c r="AD32" s="227" t="s">
        <v>47</v>
      </c>
      <c r="AE32" s="633">
        <v>227695</v>
      </c>
      <c r="AF32" s="633">
        <v>12726</v>
      </c>
      <c r="AG32" s="633">
        <v>207391</v>
      </c>
      <c r="AH32" s="633">
        <v>4000</v>
      </c>
      <c r="AI32" s="598">
        <v>27665</v>
      </c>
      <c r="AJ32" s="598">
        <v>27665</v>
      </c>
      <c r="AK32" s="635">
        <v>21924</v>
      </c>
      <c r="AL32" s="635">
        <v>5741</v>
      </c>
      <c r="AM32" s="635">
        <v>0</v>
      </c>
      <c r="AN32" s="635">
        <v>0</v>
      </c>
      <c r="AO32" s="598">
        <f t="shared" si="0"/>
        <v>0</v>
      </c>
      <c r="AP32" s="635">
        <v>0</v>
      </c>
      <c r="AQ32" s="635">
        <v>0</v>
      </c>
      <c r="AR32" s="229" t="s">
        <v>25</v>
      </c>
    </row>
    <row r="33" spans="1:44" s="192" customFormat="1" ht="15.75" customHeight="1">
      <c r="A33" s="227" t="s">
        <v>48</v>
      </c>
      <c r="B33" s="594">
        <v>529369</v>
      </c>
      <c r="C33" s="633">
        <v>28432</v>
      </c>
      <c r="D33" s="595">
        <v>10251</v>
      </c>
      <c r="E33" s="595">
        <v>4087</v>
      </c>
      <c r="F33" s="633">
        <v>52</v>
      </c>
      <c r="G33" s="633">
        <v>735</v>
      </c>
      <c r="H33" s="633">
        <v>1109</v>
      </c>
      <c r="I33" s="633">
        <v>22</v>
      </c>
      <c r="J33" s="633">
        <v>539</v>
      </c>
      <c r="K33" s="633">
        <v>1630</v>
      </c>
      <c r="L33" s="595">
        <v>6061</v>
      </c>
      <c r="M33" s="633">
        <v>61</v>
      </c>
      <c r="N33" s="633">
        <v>0</v>
      </c>
      <c r="O33" s="229" t="s">
        <v>49</v>
      </c>
      <c r="P33" s="227" t="s">
        <v>48</v>
      </c>
      <c r="Q33" s="634">
        <v>0</v>
      </c>
      <c r="R33" s="633">
        <v>0</v>
      </c>
      <c r="S33" s="633">
        <v>0</v>
      </c>
      <c r="T33" s="633">
        <v>5940</v>
      </c>
      <c r="U33" s="633">
        <v>60</v>
      </c>
      <c r="V33" s="633">
        <f t="shared" si="1"/>
        <v>103</v>
      </c>
      <c r="W33" s="633">
        <v>10</v>
      </c>
      <c r="X33" s="633">
        <v>20</v>
      </c>
      <c r="Y33" s="633">
        <v>2</v>
      </c>
      <c r="Z33" s="633">
        <v>71</v>
      </c>
      <c r="AA33" s="633">
        <v>0</v>
      </c>
      <c r="AB33" s="633">
        <v>0</v>
      </c>
      <c r="AC33" s="229" t="s">
        <v>49</v>
      </c>
      <c r="AD33" s="227" t="s">
        <v>48</v>
      </c>
      <c r="AE33" s="633">
        <v>184865</v>
      </c>
      <c r="AF33" s="633">
        <v>8710</v>
      </c>
      <c r="AG33" s="633">
        <v>187264</v>
      </c>
      <c r="AH33" s="633">
        <v>0</v>
      </c>
      <c r="AI33" s="598">
        <v>109847</v>
      </c>
      <c r="AJ33" s="598">
        <v>109439</v>
      </c>
      <c r="AK33" s="635">
        <v>109439</v>
      </c>
      <c r="AL33" s="635">
        <v>0</v>
      </c>
      <c r="AM33" s="635">
        <v>0</v>
      </c>
      <c r="AN33" s="635">
        <v>0</v>
      </c>
      <c r="AO33" s="598">
        <f t="shared" si="0"/>
        <v>407</v>
      </c>
      <c r="AP33" s="635">
        <v>407</v>
      </c>
      <c r="AQ33" s="635">
        <v>0</v>
      </c>
      <c r="AR33" s="229" t="s">
        <v>49</v>
      </c>
    </row>
    <row r="34" spans="1:44" s="192" customFormat="1" ht="15.75" customHeight="1">
      <c r="A34" s="227" t="s">
        <v>50</v>
      </c>
      <c r="B34" s="594">
        <v>387260</v>
      </c>
      <c r="C34" s="633">
        <v>29271</v>
      </c>
      <c r="D34" s="595">
        <v>9405</v>
      </c>
      <c r="E34" s="595">
        <v>5023</v>
      </c>
      <c r="F34" s="633">
        <v>149</v>
      </c>
      <c r="G34" s="633">
        <v>2088</v>
      </c>
      <c r="H34" s="633">
        <v>1416</v>
      </c>
      <c r="I34" s="633">
        <v>195</v>
      </c>
      <c r="J34" s="633">
        <v>671</v>
      </c>
      <c r="K34" s="633">
        <v>504</v>
      </c>
      <c r="L34" s="595">
        <v>3878</v>
      </c>
      <c r="M34" s="633">
        <v>334</v>
      </c>
      <c r="N34" s="633">
        <v>0</v>
      </c>
      <c r="O34" s="229" t="s">
        <v>51</v>
      </c>
      <c r="P34" s="227" t="s">
        <v>50</v>
      </c>
      <c r="Q34" s="634">
        <v>0</v>
      </c>
      <c r="R34" s="633">
        <v>0</v>
      </c>
      <c r="S34" s="633">
        <v>0</v>
      </c>
      <c r="T34" s="633">
        <v>3394</v>
      </c>
      <c r="U34" s="633">
        <v>150</v>
      </c>
      <c r="V34" s="633">
        <f t="shared" si="1"/>
        <v>504</v>
      </c>
      <c r="W34" s="633">
        <v>10</v>
      </c>
      <c r="X34" s="633">
        <v>55</v>
      </c>
      <c r="Y34" s="633">
        <v>5</v>
      </c>
      <c r="Z34" s="633">
        <v>164</v>
      </c>
      <c r="AA34" s="633">
        <v>0</v>
      </c>
      <c r="AB34" s="633">
        <v>270</v>
      </c>
      <c r="AC34" s="229" t="s">
        <v>51</v>
      </c>
      <c r="AD34" s="227" t="s">
        <v>50</v>
      </c>
      <c r="AE34" s="633">
        <v>151824</v>
      </c>
      <c r="AF34" s="633">
        <v>7795</v>
      </c>
      <c r="AG34" s="633">
        <v>150454</v>
      </c>
      <c r="AH34" s="633">
        <v>0</v>
      </c>
      <c r="AI34" s="598">
        <v>38511</v>
      </c>
      <c r="AJ34" s="598">
        <v>35378</v>
      </c>
      <c r="AK34" s="635">
        <v>35378</v>
      </c>
      <c r="AL34" s="635">
        <v>0</v>
      </c>
      <c r="AM34" s="635">
        <v>0</v>
      </c>
      <c r="AN34" s="635">
        <v>0</v>
      </c>
      <c r="AO34" s="598">
        <f t="shared" si="0"/>
        <v>3133</v>
      </c>
      <c r="AP34" s="635">
        <v>3133</v>
      </c>
      <c r="AQ34" s="635">
        <v>0</v>
      </c>
      <c r="AR34" s="229" t="s">
        <v>51</v>
      </c>
    </row>
    <row r="35" spans="1:44" s="192" customFormat="1" ht="15.75" customHeight="1">
      <c r="A35" s="227" t="s">
        <v>52</v>
      </c>
      <c r="B35" s="594">
        <v>531020</v>
      </c>
      <c r="C35" s="633">
        <v>48076</v>
      </c>
      <c r="D35" s="595">
        <v>14675</v>
      </c>
      <c r="E35" s="595">
        <v>3421</v>
      </c>
      <c r="F35" s="633">
        <v>118</v>
      </c>
      <c r="G35" s="633">
        <v>642</v>
      </c>
      <c r="H35" s="633">
        <v>1360</v>
      </c>
      <c r="I35" s="633">
        <v>99</v>
      </c>
      <c r="J35" s="633">
        <v>689</v>
      </c>
      <c r="K35" s="633">
        <v>513</v>
      </c>
      <c r="L35" s="595">
        <v>10997</v>
      </c>
      <c r="M35" s="633">
        <v>0</v>
      </c>
      <c r="N35" s="633">
        <v>320</v>
      </c>
      <c r="O35" s="229" t="s">
        <v>53</v>
      </c>
      <c r="P35" s="227" t="s">
        <v>52</v>
      </c>
      <c r="Q35" s="634">
        <v>400</v>
      </c>
      <c r="R35" s="633">
        <v>0</v>
      </c>
      <c r="S35" s="633">
        <v>0</v>
      </c>
      <c r="T35" s="633">
        <v>9777</v>
      </c>
      <c r="U35" s="633">
        <v>500</v>
      </c>
      <c r="V35" s="633">
        <f t="shared" si="1"/>
        <v>257</v>
      </c>
      <c r="W35" s="633">
        <v>0</v>
      </c>
      <c r="X35" s="633">
        <v>0</v>
      </c>
      <c r="Y35" s="633">
        <v>12</v>
      </c>
      <c r="Z35" s="633">
        <v>163</v>
      </c>
      <c r="AA35" s="633">
        <v>0</v>
      </c>
      <c r="AB35" s="633">
        <v>82</v>
      </c>
      <c r="AC35" s="229" t="s">
        <v>53</v>
      </c>
      <c r="AD35" s="227" t="s">
        <v>52</v>
      </c>
      <c r="AE35" s="633">
        <v>220741</v>
      </c>
      <c r="AF35" s="633">
        <v>17703</v>
      </c>
      <c r="AG35" s="633">
        <v>181856</v>
      </c>
      <c r="AH35" s="633">
        <v>0</v>
      </c>
      <c r="AI35" s="598">
        <v>47969</v>
      </c>
      <c r="AJ35" s="598">
        <v>37969</v>
      </c>
      <c r="AK35" s="635">
        <v>30144</v>
      </c>
      <c r="AL35" s="635">
        <v>7825</v>
      </c>
      <c r="AM35" s="635">
        <v>0</v>
      </c>
      <c r="AN35" s="635">
        <v>0</v>
      </c>
      <c r="AO35" s="598">
        <f t="shared" si="0"/>
        <v>10000</v>
      </c>
      <c r="AP35" s="635">
        <v>10000</v>
      </c>
      <c r="AQ35" s="635">
        <v>0</v>
      </c>
      <c r="AR35" s="229" t="s">
        <v>53</v>
      </c>
    </row>
    <row r="36" spans="1:44" s="192" customFormat="1" ht="15.75" customHeight="1">
      <c r="A36" s="227" t="s">
        <v>54</v>
      </c>
      <c r="B36" s="594">
        <v>582300</v>
      </c>
      <c r="C36" s="633">
        <v>95670</v>
      </c>
      <c r="D36" s="595">
        <v>17927</v>
      </c>
      <c r="E36" s="595">
        <v>6786</v>
      </c>
      <c r="F36" s="633">
        <v>124</v>
      </c>
      <c r="G36" s="633">
        <v>757</v>
      </c>
      <c r="H36" s="633">
        <v>3178</v>
      </c>
      <c r="I36" s="633">
        <v>206</v>
      </c>
      <c r="J36" s="633">
        <v>2001</v>
      </c>
      <c r="K36" s="633">
        <v>520</v>
      </c>
      <c r="L36" s="595">
        <v>9785</v>
      </c>
      <c r="M36" s="633">
        <v>300</v>
      </c>
      <c r="N36" s="633">
        <v>385</v>
      </c>
      <c r="O36" s="229" t="s">
        <v>55</v>
      </c>
      <c r="P36" s="227" t="s">
        <v>54</v>
      </c>
      <c r="Q36" s="634">
        <v>2450</v>
      </c>
      <c r="R36" s="633">
        <v>0</v>
      </c>
      <c r="S36" s="633">
        <v>0</v>
      </c>
      <c r="T36" s="633">
        <v>6250</v>
      </c>
      <c r="U36" s="633">
        <v>400</v>
      </c>
      <c r="V36" s="633">
        <f t="shared" si="1"/>
        <v>1356</v>
      </c>
      <c r="W36" s="633">
        <v>250</v>
      </c>
      <c r="X36" s="633">
        <v>100</v>
      </c>
      <c r="Y36" s="633">
        <v>30</v>
      </c>
      <c r="Z36" s="633">
        <v>672</v>
      </c>
      <c r="AA36" s="633">
        <v>4</v>
      </c>
      <c r="AB36" s="633">
        <v>300</v>
      </c>
      <c r="AC36" s="229" t="s">
        <v>55</v>
      </c>
      <c r="AD36" s="227" t="s">
        <v>54</v>
      </c>
      <c r="AE36" s="633">
        <v>181361</v>
      </c>
      <c r="AF36" s="633">
        <v>21366</v>
      </c>
      <c r="AG36" s="633">
        <v>225399</v>
      </c>
      <c r="AH36" s="633">
        <v>0</v>
      </c>
      <c r="AI36" s="598">
        <v>40576</v>
      </c>
      <c r="AJ36" s="598">
        <v>39904</v>
      </c>
      <c r="AK36" s="635">
        <v>39904</v>
      </c>
      <c r="AL36" s="635">
        <v>0</v>
      </c>
      <c r="AM36" s="635">
        <v>0</v>
      </c>
      <c r="AN36" s="635">
        <v>0</v>
      </c>
      <c r="AO36" s="598">
        <f t="shared" si="0"/>
        <v>672</v>
      </c>
      <c r="AP36" s="635">
        <v>672</v>
      </c>
      <c r="AQ36" s="635">
        <v>0</v>
      </c>
      <c r="AR36" s="229" t="s">
        <v>55</v>
      </c>
    </row>
    <row r="37" spans="1:44" s="192" customFormat="1" ht="15.75" customHeight="1">
      <c r="A37" s="227" t="s">
        <v>56</v>
      </c>
      <c r="B37" s="594">
        <v>554383</v>
      </c>
      <c r="C37" s="633">
        <v>31498</v>
      </c>
      <c r="D37" s="595">
        <v>14080</v>
      </c>
      <c r="E37" s="595">
        <v>6582</v>
      </c>
      <c r="F37" s="633">
        <v>210</v>
      </c>
      <c r="G37" s="633">
        <v>1359</v>
      </c>
      <c r="H37" s="633">
        <v>3117</v>
      </c>
      <c r="I37" s="633">
        <v>277</v>
      </c>
      <c r="J37" s="633">
        <v>460</v>
      </c>
      <c r="K37" s="633">
        <v>1160</v>
      </c>
      <c r="L37" s="595">
        <v>7137</v>
      </c>
      <c r="M37" s="633">
        <v>230</v>
      </c>
      <c r="N37" s="633">
        <v>0</v>
      </c>
      <c r="O37" s="229" t="s">
        <v>57</v>
      </c>
      <c r="P37" s="227" t="s">
        <v>56</v>
      </c>
      <c r="Q37" s="634">
        <v>0</v>
      </c>
      <c r="R37" s="633">
        <v>0</v>
      </c>
      <c r="S37" s="633">
        <v>0</v>
      </c>
      <c r="T37" s="633">
        <v>6697</v>
      </c>
      <c r="U37" s="633">
        <v>210</v>
      </c>
      <c r="V37" s="633">
        <f t="shared" si="1"/>
        <v>361</v>
      </c>
      <c r="W37" s="633">
        <v>66</v>
      </c>
      <c r="X37" s="633">
        <v>0</v>
      </c>
      <c r="Y37" s="633">
        <v>5</v>
      </c>
      <c r="Z37" s="633">
        <v>270</v>
      </c>
      <c r="AA37" s="633">
        <v>0</v>
      </c>
      <c r="AB37" s="633">
        <v>20</v>
      </c>
      <c r="AC37" s="229" t="s">
        <v>57</v>
      </c>
      <c r="AD37" s="227" t="s">
        <v>56</v>
      </c>
      <c r="AE37" s="633">
        <v>256333</v>
      </c>
      <c r="AF37" s="633">
        <v>18264</v>
      </c>
      <c r="AG37" s="633">
        <v>206309</v>
      </c>
      <c r="AH37" s="633">
        <v>0</v>
      </c>
      <c r="AI37" s="598">
        <v>27898</v>
      </c>
      <c r="AJ37" s="598">
        <v>27898</v>
      </c>
      <c r="AK37" s="635">
        <v>27898</v>
      </c>
      <c r="AL37" s="635">
        <v>0</v>
      </c>
      <c r="AM37" s="635">
        <v>0</v>
      </c>
      <c r="AN37" s="635">
        <v>0</v>
      </c>
      <c r="AO37" s="598">
        <f t="shared" si="0"/>
        <v>0</v>
      </c>
      <c r="AP37" s="635">
        <v>0</v>
      </c>
      <c r="AQ37" s="635">
        <v>0</v>
      </c>
      <c r="AR37" s="229" t="s">
        <v>57</v>
      </c>
    </row>
    <row r="38" spans="1:44" s="192" customFormat="1" ht="15.75" customHeight="1">
      <c r="A38" s="227" t="s">
        <v>58</v>
      </c>
      <c r="B38" s="594">
        <v>479779</v>
      </c>
      <c r="C38" s="633">
        <v>18551</v>
      </c>
      <c r="D38" s="595">
        <v>11308</v>
      </c>
      <c r="E38" s="595">
        <v>3391</v>
      </c>
      <c r="F38" s="633">
        <v>189</v>
      </c>
      <c r="G38" s="633">
        <v>739</v>
      </c>
      <c r="H38" s="633">
        <v>1297</v>
      </c>
      <c r="I38" s="633">
        <v>32</v>
      </c>
      <c r="J38" s="633">
        <v>380</v>
      </c>
      <c r="K38" s="633">
        <v>754</v>
      </c>
      <c r="L38" s="595">
        <v>7384</v>
      </c>
      <c r="M38" s="633">
        <v>0</v>
      </c>
      <c r="N38" s="633">
        <v>0</v>
      </c>
      <c r="O38" s="229" t="s">
        <v>59</v>
      </c>
      <c r="P38" s="227" t="s">
        <v>58</v>
      </c>
      <c r="Q38" s="634">
        <v>1000</v>
      </c>
      <c r="R38" s="633">
        <v>0</v>
      </c>
      <c r="S38" s="633">
        <v>0</v>
      </c>
      <c r="T38" s="633">
        <v>6334</v>
      </c>
      <c r="U38" s="633">
        <v>50</v>
      </c>
      <c r="V38" s="633">
        <f t="shared" si="1"/>
        <v>533</v>
      </c>
      <c r="W38" s="633">
        <v>0</v>
      </c>
      <c r="X38" s="633">
        <v>0</v>
      </c>
      <c r="Y38" s="633">
        <v>0</v>
      </c>
      <c r="Z38" s="633">
        <v>65</v>
      </c>
      <c r="AA38" s="633">
        <v>0</v>
      </c>
      <c r="AB38" s="633">
        <v>468</v>
      </c>
      <c r="AC38" s="229" t="s">
        <v>59</v>
      </c>
      <c r="AD38" s="227" t="s">
        <v>58</v>
      </c>
      <c r="AE38" s="633">
        <v>241661</v>
      </c>
      <c r="AF38" s="633">
        <v>9865</v>
      </c>
      <c r="AG38" s="633">
        <v>150817</v>
      </c>
      <c r="AH38" s="633">
        <v>10000</v>
      </c>
      <c r="AI38" s="598">
        <v>37576</v>
      </c>
      <c r="AJ38" s="598">
        <v>37576</v>
      </c>
      <c r="AK38" s="635">
        <v>37576</v>
      </c>
      <c r="AL38" s="635">
        <v>0</v>
      </c>
      <c r="AM38" s="635">
        <v>0</v>
      </c>
      <c r="AN38" s="635">
        <v>0</v>
      </c>
      <c r="AO38" s="598">
        <f t="shared" si="0"/>
        <v>0</v>
      </c>
      <c r="AP38" s="635">
        <v>0</v>
      </c>
      <c r="AQ38" s="635">
        <v>0</v>
      </c>
      <c r="AR38" s="229" t="s">
        <v>59</v>
      </c>
    </row>
    <row r="39" spans="1:44" s="192" customFormat="1" ht="15.75" customHeight="1">
      <c r="A39" s="227" t="s">
        <v>60</v>
      </c>
      <c r="B39" s="594">
        <v>549654</v>
      </c>
      <c r="C39" s="633">
        <v>44284</v>
      </c>
      <c r="D39" s="595">
        <v>27305</v>
      </c>
      <c r="E39" s="595">
        <v>9706</v>
      </c>
      <c r="F39" s="633">
        <v>614</v>
      </c>
      <c r="G39" s="633">
        <v>3348</v>
      </c>
      <c r="H39" s="633">
        <v>1731</v>
      </c>
      <c r="I39" s="633">
        <v>223</v>
      </c>
      <c r="J39" s="633">
        <v>1883</v>
      </c>
      <c r="K39" s="633">
        <v>1908</v>
      </c>
      <c r="L39" s="595">
        <v>16397</v>
      </c>
      <c r="M39" s="633">
        <v>645</v>
      </c>
      <c r="N39" s="633">
        <v>0</v>
      </c>
      <c r="O39" s="229" t="s">
        <v>61</v>
      </c>
      <c r="P39" s="227" t="s">
        <v>60</v>
      </c>
      <c r="Q39" s="634">
        <v>1766</v>
      </c>
      <c r="R39" s="633">
        <v>0</v>
      </c>
      <c r="S39" s="633">
        <v>0</v>
      </c>
      <c r="T39" s="633">
        <v>13684</v>
      </c>
      <c r="U39" s="633">
        <v>302</v>
      </c>
      <c r="V39" s="633">
        <f t="shared" si="1"/>
        <v>1201</v>
      </c>
      <c r="W39" s="633">
        <v>101</v>
      </c>
      <c r="X39" s="633">
        <v>165</v>
      </c>
      <c r="Y39" s="633">
        <v>22</v>
      </c>
      <c r="Z39" s="633">
        <v>198</v>
      </c>
      <c r="AA39" s="633">
        <v>0</v>
      </c>
      <c r="AB39" s="633">
        <v>715</v>
      </c>
      <c r="AC39" s="229" t="s">
        <v>61</v>
      </c>
      <c r="AD39" s="227" t="s">
        <v>60</v>
      </c>
      <c r="AE39" s="633">
        <v>231548</v>
      </c>
      <c r="AF39" s="633">
        <v>11457</v>
      </c>
      <c r="AG39" s="633">
        <v>188684</v>
      </c>
      <c r="AH39" s="633">
        <v>0</v>
      </c>
      <c r="AI39" s="598">
        <v>46377</v>
      </c>
      <c r="AJ39" s="598">
        <v>46377</v>
      </c>
      <c r="AK39" s="635">
        <v>38599</v>
      </c>
      <c r="AL39" s="635">
        <v>7778</v>
      </c>
      <c r="AM39" s="635">
        <v>0</v>
      </c>
      <c r="AN39" s="635">
        <v>0</v>
      </c>
      <c r="AO39" s="598">
        <f t="shared" si="0"/>
        <v>0</v>
      </c>
      <c r="AP39" s="635">
        <v>0</v>
      </c>
      <c r="AQ39" s="635">
        <v>0</v>
      </c>
      <c r="AR39" s="229" t="s">
        <v>61</v>
      </c>
    </row>
    <row r="40" spans="1:44" s="192" customFormat="1" ht="15.75" customHeight="1" thickBot="1">
      <c r="A40" s="288" t="s">
        <v>62</v>
      </c>
      <c r="B40" s="596">
        <v>248000</v>
      </c>
      <c r="C40" s="645">
        <v>6134</v>
      </c>
      <c r="D40" s="597">
        <v>22657</v>
      </c>
      <c r="E40" s="597">
        <v>6238</v>
      </c>
      <c r="F40" s="645">
        <v>668</v>
      </c>
      <c r="G40" s="645">
        <v>1249</v>
      </c>
      <c r="H40" s="645">
        <v>3199</v>
      </c>
      <c r="I40" s="645">
        <v>242</v>
      </c>
      <c r="J40" s="645">
        <v>120</v>
      </c>
      <c r="K40" s="645">
        <v>760</v>
      </c>
      <c r="L40" s="597">
        <v>5879</v>
      </c>
      <c r="M40" s="645">
        <v>1663</v>
      </c>
      <c r="N40" s="646">
        <v>0</v>
      </c>
      <c r="O40" s="289" t="s">
        <v>63</v>
      </c>
      <c r="P40" s="288" t="s">
        <v>62</v>
      </c>
      <c r="Q40" s="647">
        <v>0</v>
      </c>
      <c r="R40" s="645">
        <v>0</v>
      </c>
      <c r="S40" s="645">
        <v>0</v>
      </c>
      <c r="T40" s="645">
        <v>3962</v>
      </c>
      <c r="U40" s="645">
        <v>254</v>
      </c>
      <c r="V40" s="633">
        <f t="shared" si="1"/>
        <v>10539</v>
      </c>
      <c r="W40" s="645">
        <v>1</v>
      </c>
      <c r="X40" s="645">
        <v>55</v>
      </c>
      <c r="Y40" s="645">
        <v>7</v>
      </c>
      <c r="Z40" s="645">
        <v>35</v>
      </c>
      <c r="AA40" s="645">
        <v>0</v>
      </c>
      <c r="AB40" s="645">
        <v>10441</v>
      </c>
      <c r="AC40" s="289" t="s">
        <v>63</v>
      </c>
      <c r="AD40" s="288" t="s">
        <v>62</v>
      </c>
      <c r="AE40" s="645">
        <v>96104</v>
      </c>
      <c r="AF40" s="645">
        <v>8420</v>
      </c>
      <c r="AG40" s="645">
        <v>92010</v>
      </c>
      <c r="AH40" s="645">
        <v>0</v>
      </c>
      <c r="AI40" s="599">
        <v>22676</v>
      </c>
      <c r="AJ40" s="599">
        <v>22676</v>
      </c>
      <c r="AK40" s="648">
        <v>18676</v>
      </c>
      <c r="AL40" s="648">
        <v>4000</v>
      </c>
      <c r="AM40" s="648">
        <v>0</v>
      </c>
      <c r="AN40" s="648">
        <v>0</v>
      </c>
      <c r="AO40" s="599">
        <f t="shared" si="0"/>
        <v>0</v>
      </c>
      <c r="AP40" s="648">
        <v>0</v>
      </c>
      <c r="AQ40" s="649">
        <v>0</v>
      </c>
      <c r="AR40" s="289" t="s">
        <v>63</v>
      </c>
    </row>
    <row r="41" spans="1:44" s="233" customFormat="1" ht="10.5" customHeight="1">
      <c r="A41" s="214" t="s">
        <v>329</v>
      </c>
      <c r="B41" s="214"/>
      <c r="C41" s="214"/>
      <c r="D41" s="650"/>
      <c r="G41" s="234"/>
      <c r="M41" s="235"/>
      <c r="O41" s="236" t="s">
        <v>398</v>
      </c>
      <c r="P41" s="214" t="s">
        <v>602</v>
      </c>
      <c r="Q41" s="214"/>
      <c r="V41" s="650"/>
      <c r="AB41" s="234"/>
      <c r="AC41" s="234" t="s">
        <v>604</v>
      </c>
      <c r="AD41" s="658" t="s">
        <v>603</v>
      </c>
      <c r="AF41" s="234"/>
      <c r="AI41" s="268"/>
      <c r="AP41" s="234"/>
      <c r="AR41" s="234" t="s">
        <v>604</v>
      </c>
    </row>
    <row r="42" spans="1:44">
      <c r="A42" s="196" t="s">
        <v>547</v>
      </c>
    </row>
  </sheetData>
  <sheetProtection selectLockedCells="1"/>
  <mergeCells count="62">
    <mergeCell ref="AO8:AO10"/>
    <mergeCell ref="AP8:AP10"/>
    <mergeCell ref="AO7:AQ7"/>
    <mergeCell ref="T8:T10"/>
    <mergeCell ref="U8:U10"/>
    <mergeCell ref="V8:V10"/>
    <mergeCell ref="W8:W10"/>
    <mergeCell ref="X8:X10"/>
    <mergeCell ref="AI8:AI10"/>
    <mergeCell ref="AJ8:AJ10"/>
    <mergeCell ref="AK8:AK10"/>
    <mergeCell ref="Z8:Z10"/>
    <mergeCell ref="AA8:AA10"/>
    <mergeCell ref="AB8:AB10"/>
    <mergeCell ref="Y8:Y10"/>
    <mergeCell ref="AL8:AL10"/>
    <mergeCell ref="AM8:AM10"/>
    <mergeCell ref="N8:N10"/>
    <mergeCell ref="AE6:AE10"/>
    <mergeCell ref="AF6:AF10"/>
    <mergeCell ref="AG6:AG10"/>
    <mergeCell ref="AH6:AH10"/>
    <mergeCell ref="Q7:U7"/>
    <mergeCell ref="AK7:AN7"/>
    <mergeCell ref="AN8:AN10"/>
    <mergeCell ref="H8:H10"/>
    <mergeCell ref="I8:I10"/>
    <mergeCell ref="K8:K10"/>
    <mergeCell ref="L8:L10"/>
    <mergeCell ref="M8:M10"/>
    <mergeCell ref="A3:H3"/>
    <mergeCell ref="I3:O3"/>
    <mergeCell ref="A6:A10"/>
    <mergeCell ref="B6:B10"/>
    <mergeCell ref="C6:C10"/>
    <mergeCell ref="D6:H6"/>
    <mergeCell ref="I6:N6"/>
    <mergeCell ref="O6:O10"/>
    <mergeCell ref="E7:H7"/>
    <mergeCell ref="I7:K7"/>
    <mergeCell ref="L7:N7"/>
    <mergeCell ref="J8:J10"/>
    <mergeCell ref="D8:D10"/>
    <mergeCell ref="E8:E10"/>
    <mergeCell ref="F8:F10"/>
    <mergeCell ref="G8:G10"/>
    <mergeCell ref="AD3:AJ3"/>
    <mergeCell ref="P3:U3"/>
    <mergeCell ref="AD6:AD10"/>
    <mergeCell ref="AK3:AR3"/>
    <mergeCell ref="AC6:AC10"/>
    <mergeCell ref="Q6:U6"/>
    <mergeCell ref="V6:AB6"/>
    <mergeCell ref="V3:AC3"/>
    <mergeCell ref="V7:AB7"/>
    <mergeCell ref="AK6:AQ6"/>
    <mergeCell ref="S8:S10"/>
    <mergeCell ref="P6:P10"/>
    <mergeCell ref="R8:R10"/>
    <mergeCell ref="Q8:Q10"/>
    <mergeCell ref="AR6:AR10"/>
    <mergeCell ref="AQ8:AQ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8" max="41" man="1"/>
    <brk id="15" max="41" man="1"/>
    <brk id="21" max="41" man="1"/>
    <brk id="29" max="41" man="1"/>
    <brk id="36" max="4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81"/>
  <sheetViews>
    <sheetView view="pageBreakPreview" topLeftCell="A16" zoomScaleNormal="100" zoomScaleSheetLayoutView="100" workbookViewId="0">
      <selection activeCell="M17" sqref="M17"/>
    </sheetView>
  </sheetViews>
  <sheetFormatPr defaultRowHeight="14.25"/>
  <cols>
    <col min="1" max="1" width="18.625" style="73" customWidth="1"/>
    <col min="2" max="2" width="14.625" style="219" customWidth="1"/>
    <col min="3" max="4" width="15.625" style="219" customWidth="1"/>
    <col min="5" max="5" width="17.875" style="220" customWidth="1"/>
    <col min="6" max="6" width="12.625" style="221" customWidth="1"/>
    <col min="7" max="7" width="12.125" style="219" customWidth="1"/>
    <col min="8" max="8" width="12.625" style="222" customWidth="1"/>
    <col min="9" max="9" width="10.625" style="75" customWidth="1"/>
    <col min="10" max="10" width="17.125" style="75" customWidth="1"/>
    <col min="11" max="11" width="17.375" style="75" customWidth="1"/>
    <col min="12" max="16384" width="9" style="75"/>
  </cols>
  <sheetData>
    <row r="1" spans="1:12" s="301" customFormat="1" ht="14.1" customHeight="1">
      <c r="A1" s="299" t="s">
        <v>635</v>
      </c>
      <c r="B1" s="305"/>
      <c r="C1" s="305"/>
      <c r="D1" s="305"/>
      <c r="F1" s="299" t="s">
        <v>108</v>
      </c>
      <c r="G1" s="305"/>
      <c r="H1" s="306"/>
      <c r="K1" s="307" t="s">
        <v>622</v>
      </c>
    </row>
    <row r="2" spans="1:12" s="51" customFormat="1" ht="14.1" customHeight="1">
      <c r="A2" s="49"/>
      <c r="B2" s="202"/>
      <c r="C2" s="202"/>
      <c r="D2" s="202"/>
      <c r="F2" s="49"/>
      <c r="G2" s="202"/>
      <c r="H2" s="203"/>
      <c r="J2" s="204"/>
    </row>
    <row r="3" spans="1:12" s="602" customFormat="1" ht="20.100000000000001" customHeight="1">
      <c r="A3" s="858" t="s">
        <v>109</v>
      </c>
      <c r="B3" s="858"/>
      <c r="C3" s="858"/>
      <c r="D3" s="858"/>
      <c r="E3" s="858"/>
      <c r="F3" s="859" t="s">
        <v>74</v>
      </c>
      <c r="G3" s="859"/>
      <c r="H3" s="859"/>
      <c r="I3" s="859"/>
      <c r="J3" s="859"/>
      <c r="K3" s="859"/>
    </row>
    <row r="4" spans="1:12" s="437" customFormat="1" ht="24" customHeight="1">
      <c r="A4" s="870"/>
      <c r="B4" s="870"/>
      <c r="C4" s="870"/>
      <c r="D4" s="870"/>
      <c r="E4" s="870"/>
      <c r="F4" s="870"/>
      <c r="G4" s="870"/>
      <c r="H4" s="870"/>
      <c r="I4" s="870"/>
      <c r="J4" s="870"/>
    </row>
    <row r="5" spans="1:12" s="55" customFormat="1" ht="14.1" customHeight="1" thickBot="1">
      <c r="A5" s="55" t="s">
        <v>424</v>
      </c>
      <c r="B5" s="92"/>
      <c r="C5" s="92"/>
      <c r="D5" s="92"/>
      <c r="E5" s="94"/>
      <c r="F5" s="55" t="s">
        <v>108</v>
      </c>
      <c r="G5" s="92"/>
      <c r="H5" s="92"/>
      <c r="K5" s="94" t="s">
        <v>425</v>
      </c>
    </row>
    <row r="6" spans="1:12" s="51" customFormat="1" ht="27.95" customHeight="1">
      <c r="A6" s="861" t="s">
        <v>448</v>
      </c>
      <c r="B6" s="864" t="s">
        <v>110</v>
      </c>
      <c r="C6" s="864"/>
      <c r="D6" s="864"/>
      <c r="E6" s="864"/>
      <c r="F6" s="867" t="s">
        <v>111</v>
      </c>
      <c r="G6" s="868"/>
      <c r="H6" s="868"/>
      <c r="I6" s="868"/>
      <c r="J6" s="865" t="s">
        <v>427</v>
      </c>
      <c r="K6" s="871" t="s">
        <v>449</v>
      </c>
    </row>
    <row r="7" spans="1:12" s="51" customFormat="1" ht="27.95" customHeight="1">
      <c r="A7" s="862"/>
      <c r="B7" s="860" t="s">
        <v>112</v>
      </c>
      <c r="C7" s="857"/>
      <c r="D7" s="857"/>
      <c r="E7" s="758" t="s">
        <v>426</v>
      </c>
      <c r="F7" s="860" t="s">
        <v>353</v>
      </c>
      <c r="G7" s="857"/>
      <c r="H7" s="857"/>
      <c r="I7" s="768" t="s">
        <v>426</v>
      </c>
      <c r="J7" s="758"/>
      <c r="K7" s="872"/>
    </row>
    <row r="8" spans="1:12" s="51" customFormat="1" ht="15" customHeight="1">
      <c r="A8" s="862"/>
      <c r="B8" s="851"/>
      <c r="C8" s="854" t="s">
        <v>340</v>
      </c>
      <c r="D8" s="854" t="s">
        <v>450</v>
      </c>
      <c r="E8" s="752"/>
      <c r="F8" s="851"/>
      <c r="G8" s="854" t="s">
        <v>340</v>
      </c>
      <c r="H8" s="854" t="s">
        <v>450</v>
      </c>
      <c r="I8" s="857"/>
      <c r="J8" s="758"/>
      <c r="K8" s="872"/>
    </row>
    <row r="9" spans="1:12" s="51" customFormat="1" ht="12" customHeight="1">
      <c r="A9" s="862"/>
      <c r="B9" s="852"/>
      <c r="C9" s="855"/>
      <c r="D9" s="855"/>
      <c r="E9" s="752"/>
      <c r="F9" s="852"/>
      <c r="G9" s="855"/>
      <c r="H9" s="855"/>
      <c r="I9" s="857"/>
      <c r="J9" s="758"/>
      <c r="K9" s="872"/>
    </row>
    <row r="10" spans="1:12" s="51" customFormat="1" ht="12" customHeight="1">
      <c r="A10" s="863"/>
      <c r="B10" s="853"/>
      <c r="C10" s="856"/>
      <c r="D10" s="856"/>
      <c r="E10" s="869"/>
      <c r="F10" s="853"/>
      <c r="G10" s="856"/>
      <c r="H10" s="856"/>
      <c r="I10" s="769"/>
      <c r="J10" s="866"/>
      <c r="K10" s="873"/>
    </row>
    <row r="11" spans="1:12" s="62" customFormat="1" ht="32.1" customHeight="1">
      <c r="A11" s="453">
        <v>2017</v>
      </c>
      <c r="B11" s="95">
        <v>23643637</v>
      </c>
      <c r="C11" s="95">
        <v>7642121</v>
      </c>
      <c r="D11" s="95">
        <v>16001516</v>
      </c>
      <c r="E11" s="208">
        <v>100</v>
      </c>
      <c r="F11" s="95">
        <v>24147618</v>
      </c>
      <c r="G11" s="95">
        <v>7777267</v>
      </c>
      <c r="H11" s="95">
        <v>16370351</v>
      </c>
      <c r="I11" s="208">
        <v>100</v>
      </c>
      <c r="J11" s="205">
        <v>102.13157138218625</v>
      </c>
      <c r="K11" s="490">
        <v>2017</v>
      </c>
      <c r="L11" s="209"/>
    </row>
    <row r="12" spans="1:12" s="62" customFormat="1" ht="32.1" customHeight="1">
      <c r="A12" s="453">
        <v>2018</v>
      </c>
      <c r="B12" s="95">
        <v>25261904</v>
      </c>
      <c r="C12" s="95">
        <v>8003483</v>
      </c>
      <c r="D12" s="95">
        <v>17258421</v>
      </c>
      <c r="E12" s="208">
        <v>100</v>
      </c>
      <c r="F12" s="95">
        <v>25474035</v>
      </c>
      <c r="G12" s="95">
        <v>7935315</v>
      </c>
      <c r="H12" s="95">
        <v>17538720</v>
      </c>
      <c r="I12" s="208">
        <v>100</v>
      </c>
      <c r="J12" s="205">
        <v>100.8397268867778</v>
      </c>
      <c r="K12" s="490">
        <v>2018</v>
      </c>
      <c r="L12" s="209"/>
    </row>
    <row r="13" spans="1:12" s="62" customFormat="1" ht="32.1" customHeight="1">
      <c r="A13" s="453">
        <v>2019</v>
      </c>
      <c r="B13" s="95">
        <v>29180037</v>
      </c>
      <c r="C13" s="95">
        <v>9390595</v>
      </c>
      <c r="D13" s="95">
        <v>19789442.245999999</v>
      </c>
      <c r="E13" s="208">
        <v>100</v>
      </c>
      <c r="F13" s="95">
        <v>30887129</v>
      </c>
      <c r="G13" s="95">
        <v>10461309</v>
      </c>
      <c r="H13" s="95">
        <v>20425820</v>
      </c>
      <c r="I13" s="208">
        <v>100</v>
      </c>
      <c r="J13" s="205">
        <v>101.79946287987993</v>
      </c>
      <c r="K13" s="490">
        <v>2019</v>
      </c>
      <c r="L13" s="209"/>
    </row>
    <row r="14" spans="1:12" s="62" customFormat="1" ht="31.7" customHeight="1">
      <c r="A14" s="453">
        <v>2020</v>
      </c>
      <c r="B14" s="95">
        <v>32004153</v>
      </c>
      <c r="C14" s="95">
        <v>10741444</v>
      </c>
      <c r="D14" s="95">
        <v>21262709</v>
      </c>
      <c r="E14" s="208">
        <v>100</v>
      </c>
      <c r="F14" s="95">
        <v>32671087</v>
      </c>
      <c r="G14" s="95">
        <v>10883378</v>
      </c>
      <c r="H14" s="95">
        <v>21787709</v>
      </c>
      <c r="I14" s="208">
        <v>99.999999999999986</v>
      </c>
      <c r="J14" s="205">
        <v>102.08389829907387</v>
      </c>
      <c r="K14" s="490">
        <v>2020</v>
      </c>
      <c r="L14" s="209"/>
    </row>
    <row r="15" spans="1:12" s="207" customFormat="1" ht="31.7" customHeight="1">
      <c r="A15" s="454">
        <v>2021</v>
      </c>
      <c r="B15" s="210">
        <f>IF(SUM(B17:B18,B22:B26)=SUM(C15:D15),SUM(B17:B18,B22:B26),"err")</f>
        <v>32958642</v>
      </c>
      <c r="C15" s="210">
        <f>SUM(C17:C18,C22:C26)</f>
        <v>11133603</v>
      </c>
      <c r="D15" s="210">
        <f t="shared" ref="D15:I15" si="0">SUM(D17:D18,D22:D26)</f>
        <v>21825039</v>
      </c>
      <c r="E15" s="211">
        <f t="shared" si="0"/>
        <v>100</v>
      </c>
      <c r="F15" s="210">
        <f>IF(SUM(F17:F18,F22:F26)=SUM(G15:H15),SUM(F17:F18,F22:F26),"err")</f>
        <v>33679485</v>
      </c>
      <c r="G15" s="210">
        <f t="shared" si="0"/>
        <v>11296200</v>
      </c>
      <c r="H15" s="210">
        <f t="shared" si="0"/>
        <v>22383285</v>
      </c>
      <c r="I15" s="211">
        <f t="shared" si="0"/>
        <v>100</v>
      </c>
      <c r="J15" s="212">
        <f t="shared" ref="J15:J26" si="1">(F15/B15)*100</f>
        <v>102.18711377732129</v>
      </c>
      <c r="K15" s="491">
        <v>2021</v>
      </c>
      <c r="L15" s="206"/>
    </row>
    <row r="16" spans="1:12" s="62" customFormat="1" ht="15" customHeight="1">
      <c r="A16" s="96"/>
      <c r="B16" s="95"/>
      <c r="C16" s="95"/>
      <c r="D16" s="95"/>
      <c r="E16" s="205"/>
      <c r="F16" s="95"/>
      <c r="G16" s="95"/>
      <c r="H16" s="95"/>
      <c r="I16" s="205"/>
      <c r="J16" s="205"/>
      <c r="K16" s="213"/>
    </row>
    <row r="17" spans="1:11" s="62" customFormat="1" ht="32.1" customHeight="1">
      <c r="A17" s="518" t="s">
        <v>113</v>
      </c>
      <c r="B17" s="95">
        <f>SUM(C17:D17)</f>
        <v>4572926</v>
      </c>
      <c r="C17" s="270">
        <v>2546500</v>
      </c>
      <c r="D17" s="270">
        <v>2026426</v>
      </c>
      <c r="E17" s="205">
        <f>(B17/$B$15)*100</f>
        <v>13.874740348828693</v>
      </c>
      <c r="F17" s="95">
        <f>SUM(G17:H17)</f>
        <v>4898316</v>
      </c>
      <c r="G17" s="270">
        <v>2765393</v>
      </c>
      <c r="H17" s="270">
        <v>2132923</v>
      </c>
      <c r="I17" s="205">
        <f>(F17/$F$15)*100</f>
        <v>14.543915977337541</v>
      </c>
      <c r="J17" s="205">
        <f t="shared" si="1"/>
        <v>107.11557545431525</v>
      </c>
      <c r="K17" s="516" t="s">
        <v>95</v>
      </c>
    </row>
    <row r="18" spans="1:11" s="62" customFormat="1" ht="32.1" customHeight="1">
      <c r="A18" s="518" t="s">
        <v>114</v>
      </c>
      <c r="B18" s="95">
        <f t="shared" ref="B18:B19" si="2">SUM(C18:D18)</f>
        <v>887411</v>
      </c>
      <c r="C18" s="270">
        <v>161661</v>
      </c>
      <c r="D18" s="270">
        <v>725750</v>
      </c>
      <c r="E18" s="205">
        <f t="shared" ref="E18:E26" si="3">(B18/$B$15)*100</f>
        <v>2.6924986775850779</v>
      </c>
      <c r="F18" s="95">
        <f>SUM(G18:H18)</f>
        <v>1067428</v>
      </c>
      <c r="G18" s="270">
        <v>238582</v>
      </c>
      <c r="H18" s="270">
        <v>828846</v>
      </c>
      <c r="I18" s="205">
        <f t="shared" ref="I18:I26" si="4">(F18/$F$15)*100</f>
        <v>3.1693715031568916</v>
      </c>
      <c r="J18" s="205">
        <f t="shared" si="1"/>
        <v>120.28563991205878</v>
      </c>
      <c r="K18" s="516" t="s">
        <v>96</v>
      </c>
    </row>
    <row r="19" spans="1:11" s="62" customFormat="1" ht="32.1" customHeight="1">
      <c r="A19" s="518" t="s">
        <v>115</v>
      </c>
      <c r="B19" s="95">
        <f t="shared" si="2"/>
        <v>264400</v>
      </c>
      <c r="C19" s="270">
        <v>27220</v>
      </c>
      <c r="D19" s="270">
        <v>237180</v>
      </c>
      <c r="E19" s="205">
        <f t="shared" si="3"/>
        <v>0.80221751854945966</v>
      </c>
      <c r="F19" s="95">
        <f t="shared" ref="F19:F26" si="5">SUM(G19:H19)</f>
        <v>277237</v>
      </c>
      <c r="G19" s="270">
        <v>29656</v>
      </c>
      <c r="H19" s="270">
        <v>247581</v>
      </c>
      <c r="I19" s="205">
        <f t="shared" si="4"/>
        <v>0.8231628244909327</v>
      </c>
      <c r="J19" s="205">
        <f t="shared" si="1"/>
        <v>104.85514372163389</v>
      </c>
      <c r="K19" s="516" t="s">
        <v>97</v>
      </c>
    </row>
    <row r="20" spans="1:11" s="62" customFormat="1" ht="32.1" customHeight="1">
      <c r="A20" s="518" t="s">
        <v>116</v>
      </c>
      <c r="B20" s="95">
        <f t="shared" ref="B20:B26" si="6">SUM(C20:D20)</f>
        <v>567448</v>
      </c>
      <c r="C20" s="270">
        <v>129204</v>
      </c>
      <c r="D20" s="270">
        <v>438244</v>
      </c>
      <c r="E20" s="205">
        <f t="shared" si="3"/>
        <v>1.7216971500221401</v>
      </c>
      <c r="F20" s="95">
        <f t="shared" si="5"/>
        <v>735804</v>
      </c>
      <c r="G20" s="270">
        <v>203135</v>
      </c>
      <c r="H20" s="270">
        <v>532669</v>
      </c>
      <c r="I20" s="205">
        <f t="shared" si="4"/>
        <v>2.1847246179684756</v>
      </c>
      <c r="J20" s="205">
        <f t="shared" si="1"/>
        <v>129.66897407339528</v>
      </c>
      <c r="K20" s="517" t="s">
        <v>98</v>
      </c>
    </row>
    <row r="21" spans="1:11" s="62" customFormat="1" ht="32.1" customHeight="1">
      <c r="A21" s="614" t="s">
        <v>483</v>
      </c>
      <c r="B21" s="95">
        <f t="shared" si="6"/>
        <v>55563</v>
      </c>
      <c r="C21" s="270">
        <v>5237</v>
      </c>
      <c r="D21" s="270">
        <v>50326</v>
      </c>
      <c r="E21" s="205">
        <f t="shared" si="3"/>
        <v>0.16858400901347817</v>
      </c>
      <c r="F21" s="95">
        <f t="shared" si="5"/>
        <v>54387</v>
      </c>
      <c r="G21" s="270">
        <v>5791</v>
      </c>
      <c r="H21" s="270">
        <v>48596</v>
      </c>
      <c r="I21" s="205">
        <f t="shared" si="4"/>
        <v>0.16148406069748394</v>
      </c>
      <c r="J21" s="205">
        <f t="shared" si="1"/>
        <v>97.883483613195835</v>
      </c>
      <c r="K21" s="517" t="s">
        <v>485</v>
      </c>
    </row>
    <row r="22" spans="1:11" s="62" customFormat="1" ht="32.1" customHeight="1">
      <c r="A22" s="614" t="s">
        <v>117</v>
      </c>
      <c r="B22" s="95">
        <f t="shared" si="6"/>
        <v>8420536</v>
      </c>
      <c r="C22" s="270">
        <v>1399969</v>
      </c>
      <c r="D22" s="270">
        <v>7020567</v>
      </c>
      <c r="E22" s="205">
        <f t="shared" si="3"/>
        <v>25.548795366022663</v>
      </c>
      <c r="F22" s="95">
        <f t="shared" si="5"/>
        <v>8676540</v>
      </c>
      <c r="G22" s="270">
        <v>1399969</v>
      </c>
      <c r="H22" s="270">
        <v>7276571</v>
      </c>
      <c r="I22" s="205">
        <f t="shared" si="4"/>
        <v>25.762092264771862</v>
      </c>
      <c r="J22" s="205">
        <f t="shared" si="1"/>
        <v>103.04023401835703</v>
      </c>
      <c r="K22" s="517" t="s">
        <v>99</v>
      </c>
    </row>
    <row r="23" spans="1:11" s="62" customFormat="1" ht="32.1" customHeight="1">
      <c r="A23" s="614" t="s">
        <v>484</v>
      </c>
      <c r="B23" s="95">
        <f t="shared" si="6"/>
        <v>506415</v>
      </c>
      <c r="C23" s="270">
        <v>0</v>
      </c>
      <c r="D23" s="270">
        <v>506415</v>
      </c>
      <c r="E23" s="205">
        <f t="shared" si="3"/>
        <v>1.5365165834199117</v>
      </c>
      <c r="F23" s="95">
        <f t="shared" si="5"/>
        <v>580693</v>
      </c>
      <c r="G23" s="270">
        <v>0</v>
      </c>
      <c r="H23" s="270">
        <v>580693</v>
      </c>
      <c r="I23" s="205">
        <f t="shared" si="4"/>
        <v>1.7241742265358275</v>
      </c>
      <c r="J23" s="205">
        <f t="shared" si="1"/>
        <v>114.6674170393847</v>
      </c>
      <c r="K23" s="517" t="s">
        <v>298</v>
      </c>
    </row>
    <row r="24" spans="1:11" s="62" customFormat="1" ht="32.1" customHeight="1">
      <c r="A24" s="518" t="s">
        <v>118</v>
      </c>
      <c r="B24" s="95">
        <f t="shared" si="6"/>
        <v>7329062</v>
      </c>
      <c r="C24" s="270">
        <v>115000</v>
      </c>
      <c r="D24" s="270">
        <v>7214062</v>
      </c>
      <c r="E24" s="205">
        <f t="shared" si="3"/>
        <v>22.23714799899826</v>
      </c>
      <c r="F24" s="95">
        <f t="shared" si="5"/>
        <v>7215920</v>
      </c>
      <c r="G24" s="270">
        <v>115000</v>
      </c>
      <c r="H24" s="270">
        <v>7100920</v>
      </c>
      <c r="I24" s="205">
        <f t="shared" si="4"/>
        <v>21.425268230793908</v>
      </c>
      <c r="J24" s="205">
        <f t="shared" si="1"/>
        <v>98.456255384386154</v>
      </c>
      <c r="K24" s="517" t="s">
        <v>100</v>
      </c>
    </row>
    <row r="25" spans="1:11" s="62" customFormat="1" ht="32.1" customHeight="1">
      <c r="A25" s="518" t="s">
        <v>119</v>
      </c>
      <c r="B25" s="95">
        <f t="shared" si="6"/>
        <v>6376532</v>
      </c>
      <c r="C25" s="270">
        <v>6224332</v>
      </c>
      <c r="D25" s="270">
        <v>152200</v>
      </c>
      <c r="E25" s="205">
        <f t="shared" si="3"/>
        <v>19.34707139936166</v>
      </c>
      <c r="F25" s="95">
        <f t="shared" si="5"/>
        <v>6243201</v>
      </c>
      <c r="G25" s="270">
        <v>6091001</v>
      </c>
      <c r="H25" s="270">
        <v>152200</v>
      </c>
      <c r="I25" s="205">
        <f t="shared" si="4"/>
        <v>18.537103521624516</v>
      </c>
      <c r="J25" s="205">
        <f t="shared" si="1"/>
        <v>97.909035820725123</v>
      </c>
      <c r="K25" s="517" t="s">
        <v>299</v>
      </c>
    </row>
    <row r="26" spans="1:11" s="62" customFormat="1" ht="32.1" customHeight="1" thickBot="1">
      <c r="A26" s="519" t="s">
        <v>297</v>
      </c>
      <c r="B26" s="314">
        <f t="shared" si="6"/>
        <v>4865760</v>
      </c>
      <c r="C26" s="274">
        <v>686141</v>
      </c>
      <c r="D26" s="274">
        <v>4179619</v>
      </c>
      <c r="E26" s="253">
        <f t="shared" si="3"/>
        <v>14.763229625783733</v>
      </c>
      <c r="F26" s="314">
        <f t="shared" si="5"/>
        <v>4997387</v>
      </c>
      <c r="G26" s="274">
        <v>686255</v>
      </c>
      <c r="H26" s="274">
        <v>4311132</v>
      </c>
      <c r="I26" s="253">
        <f t="shared" si="4"/>
        <v>14.838074275779453</v>
      </c>
      <c r="J26" s="254">
        <f t="shared" si="1"/>
        <v>102.70516836013283</v>
      </c>
      <c r="K26" s="613" t="s">
        <v>300</v>
      </c>
    </row>
    <row r="27" spans="1:11" s="89" customFormat="1" ht="11.1" customHeight="1">
      <c r="A27" s="214" t="s">
        <v>288</v>
      </c>
      <c r="B27" s="215"/>
      <c r="C27" s="215"/>
      <c r="D27" s="215"/>
      <c r="E27" s="216"/>
      <c r="F27" s="217"/>
      <c r="G27" s="215"/>
      <c r="K27" s="142" t="s">
        <v>398</v>
      </c>
    </row>
    <row r="28" spans="1:11" s="181" customFormat="1" ht="11.25">
      <c r="A28" s="196"/>
      <c r="B28" s="197"/>
      <c r="C28" s="197"/>
      <c r="D28" s="197"/>
      <c r="E28" s="197"/>
      <c r="F28" s="198"/>
      <c r="G28" s="198"/>
      <c r="H28" s="198"/>
      <c r="I28" s="198"/>
    </row>
    <row r="29" spans="1:11" s="51" customFormat="1" ht="11.25">
      <c r="A29" s="69"/>
      <c r="B29" s="202"/>
      <c r="C29" s="202"/>
      <c r="D29" s="202"/>
      <c r="E29" s="69"/>
      <c r="F29" s="218"/>
      <c r="G29" s="202"/>
      <c r="H29" s="203"/>
    </row>
    <row r="30" spans="1:11" s="51" customFormat="1" ht="11.25">
      <c r="A30" s="69"/>
      <c r="B30" s="202"/>
      <c r="C30" s="202"/>
      <c r="D30" s="202"/>
      <c r="E30" s="69"/>
      <c r="F30" s="218"/>
      <c r="G30" s="202"/>
      <c r="H30" s="203"/>
    </row>
    <row r="31" spans="1:11" s="51" customFormat="1" ht="11.25">
      <c r="A31" s="69"/>
      <c r="B31" s="202"/>
      <c r="C31" s="202"/>
      <c r="D31" s="202"/>
      <c r="E31" s="69"/>
      <c r="F31" s="218"/>
      <c r="G31" s="202"/>
      <c r="H31" s="203"/>
    </row>
    <row r="32" spans="1:11" s="51" customFormat="1" ht="11.25">
      <c r="A32" s="69"/>
      <c r="B32" s="202"/>
      <c r="C32" s="202"/>
      <c r="D32" s="202"/>
      <c r="E32" s="69"/>
      <c r="F32" s="218"/>
      <c r="G32" s="202"/>
      <c r="H32" s="203"/>
    </row>
    <row r="33" spans="1:8" s="51" customFormat="1" ht="11.25">
      <c r="A33" s="69"/>
      <c r="B33" s="202"/>
      <c r="C33" s="202"/>
      <c r="D33" s="202"/>
      <c r="E33" s="69"/>
      <c r="F33" s="218"/>
      <c r="G33" s="202"/>
      <c r="H33" s="203"/>
    </row>
    <row r="34" spans="1:8" s="51" customFormat="1" ht="11.25">
      <c r="A34" s="69"/>
      <c r="B34" s="202"/>
      <c r="C34" s="202"/>
      <c r="D34" s="202"/>
      <c r="E34" s="69"/>
      <c r="F34" s="218"/>
      <c r="G34" s="202"/>
      <c r="H34" s="203"/>
    </row>
    <row r="35" spans="1:8" s="51" customFormat="1" ht="11.25">
      <c r="A35" s="69"/>
      <c r="B35" s="202"/>
      <c r="C35" s="202"/>
      <c r="D35" s="202"/>
      <c r="E35" s="69"/>
      <c r="F35" s="218"/>
      <c r="G35" s="202"/>
      <c r="H35" s="203"/>
    </row>
    <row r="36" spans="1:8" s="51" customFormat="1" ht="11.25">
      <c r="A36" s="69"/>
      <c r="B36" s="202"/>
      <c r="C36" s="202"/>
      <c r="D36" s="202"/>
      <c r="E36" s="69"/>
      <c r="F36" s="218"/>
      <c r="G36" s="202"/>
      <c r="H36" s="203"/>
    </row>
    <row r="37" spans="1:8" s="51" customFormat="1" ht="11.25">
      <c r="A37" s="69"/>
      <c r="B37" s="202"/>
      <c r="C37" s="202"/>
      <c r="D37" s="202"/>
      <c r="E37" s="69"/>
      <c r="F37" s="218"/>
      <c r="G37" s="202"/>
      <c r="H37" s="203"/>
    </row>
    <row r="38" spans="1:8" s="51" customFormat="1" ht="11.25">
      <c r="A38" s="69"/>
      <c r="B38" s="202"/>
      <c r="C38" s="202"/>
      <c r="D38" s="202"/>
      <c r="E38" s="69"/>
      <c r="F38" s="218"/>
      <c r="G38" s="202"/>
      <c r="H38" s="203"/>
    </row>
    <row r="39" spans="1:8" s="51" customFormat="1" ht="11.25">
      <c r="A39" s="69"/>
      <c r="B39" s="202"/>
      <c r="C39" s="202"/>
      <c r="D39" s="202"/>
      <c r="E39" s="69"/>
      <c r="F39" s="218"/>
      <c r="G39" s="202"/>
      <c r="H39" s="203"/>
    </row>
    <row r="40" spans="1:8" s="51" customFormat="1" ht="11.25">
      <c r="A40" s="69"/>
      <c r="B40" s="202"/>
      <c r="C40" s="202"/>
      <c r="D40" s="202"/>
      <c r="E40" s="69"/>
      <c r="F40" s="218"/>
      <c r="G40" s="202"/>
      <c r="H40" s="203"/>
    </row>
    <row r="41" spans="1:8" s="51" customFormat="1" ht="11.25">
      <c r="A41" s="69"/>
      <c r="B41" s="202"/>
      <c r="C41" s="202"/>
      <c r="D41" s="202"/>
      <c r="E41" s="69"/>
      <c r="F41" s="218"/>
      <c r="G41" s="202"/>
      <c r="H41" s="203"/>
    </row>
    <row r="42" spans="1:8" s="51" customFormat="1" ht="11.25">
      <c r="A42" s="69"/>
      <c r="B42" s="202"/>
      <c r="C42" s="202"/>
      <c r="D42" s="202"/>
      <c r="E42" s="69"/>
      <c r="F42" s="218"/>
      <c r="G42" s="202"/>
      <c r="H42" s="203"/>
    </row>
    <row r="43" spans="1:8" s="51" customFormat="1" ht="11.25">
      <c r="A43" s="69"/>
      <c r="B43" s="202"/>
      <c r="C43" s="202"/>
      <c r="D43" s="202"/>
      <c r="E43" s="69"/>
      <c r="F43" s="218"/>
      <c r="G43" s="202"/>
      <c r="H43" s="203"/>
    </row>
    <row r="44" spans="1:8" s="51" customFormat="1" ht="11.25">
      <c r="A44" s="69"/>
      <c r="B44" s="202"/>
      <c r="C44" s="202"/>
      <c r="D44" s="202"/>
      <c r="E44" s="69"/>
      <c r="F44" s="218"/>
      <c r="G44" s="202"/>
      <c r="H44" s="203"/>
    </row>
    <row r="45" spans="1:8" s="51" customFormat="1" ht="11.25">
      <c r="A45" s="69"/>
      <c r="B45" s="202"/>
      <c r="C45" s="202"/>
      <c r="D45" s="202"/>
      <c r="E45" s="69"/>
      <c r="F45" s="218"/>
      <c r="G45" s="202"/>
      <c r="H45" s="203"/>
    </row>
    <row r="46" spans="1:8" s="51" customFormat="1" ht="11.25">
      <c r="A46" s="69"/>
      <c r="B46" s="202"/>
      <c r="C46" s="202"/>
      <c r="D46" s="202"/>
      <c r="E46" s="69"/>
      <c r="F46" s="218"/>
      <c r="G46" s="202"/>
      <c r="H46" s="203"/>
    </row>
    <row r="47" spans="1:8" s="51" customFormat="1" ht="11.25">
      <c r="A47" s="69"/>
      <c r="B47" s="202"/>
      <c r="C47" s="202"/>
      <c r="D47" s="202"/>
      <c r="E47" s="69"/>
      <c r="F47" s="218"/>
      <c r="G47" s="202"/>
      <c r="H47" s="203"/>
    </row>
    <row r="48" spans="1:8" s="51" customFormat="1" ht="11.25">
      <c r="A48" s="69"/>
      <c r="B48" s="202"/>
      <c r="C48" s="202"/>
      <c r="D48" s="202"/>
      <c r="E48" s="69"/>
      <c r="F48" s="218"/>
      <c r="G48" s="202"/>
      <c r="H48" s="203"/>
    </row>
    <row r="49" spans="1:8" s="51" customFormat="1" ht="11.25">
      <c r="A49" s="69"/>
      <c r="B49" s="202"/>
      <c r="C49" s="202"/>
      <c r="D49" s="202"/>
      <c r="E49" s="69"/>
      <c r="F49" s="218"/>
      <c r="G49" s="202"/>
      <c r="H49" s="203"/>
    </row>
    <row r="50" spans="1:8" s="51" customFormat="1" ht="11.25">
      <c r="A50" s="69"/>
      <c r="B50" s="202"/>
      <c r="C50" s="202"/>
      <c r="D50" s="202"/>
      <c r="E50" s="69"/>
      <c r="F50" s="218"/>
      <c r="G50" s="202"/>
      <c r="H50" s="203"/>
    </row>
    <row r="51" spans="1:8" s="51" customFormat="1" ht="11.25">
      <c r="A51" s="69"/>
      <c r="B51" s="202"/>
      <c r="C51" s="202"/>
      <c r="D51" s="202"/>
      <c r="E51" s="69"/>
      <c r="F51" s="218"/>
      <c r="G51" s="202"/>
      <c r="H51" s="203"/>
    </row>
    <row r="52" spans="1:8" s="51" customFormat="1" ht="11.25">
      <c r="A52" s="69"/>
      <c r="B52" s="202"/>
      <c r="C52" s="202"/>
      <c r="D52" s="202"/>
      <c r="E52" s="69"/>
      <c r="F52" s="218"/>
      <c r="G52" s="202"/>
      <c r="H52" s="203"/>
    </row>
    <row r="53" spans="1:8" s="51" customFormat="1" ht="11.25">
      <c r="A53" s="69"/>
      <c r="B53" s="202"/>
      <c r="C53" s="202"/>
      <c r="D53" s="202"/>
      <c r="E53" s="69"/>
      <c r="F53" s="218"/>
      <c r="G53" s="202"/>
      <c r="H53" s="203"/>
    </row>
    <row r="54" spans="1:8" s="51" customFormat="1" ht="11.25">
      <c r="A54" s="69"/>
      <c r="B54" s="202"/>
      <c r="C54" s="202"/>
      <c r="D54" s="202"/>
      <c r="E54" s="69"/>
      <c r="F54" s="218"/>
      <c r="G54" s="202"/>
      <c r="H54" s="203"/>
    </row>
    <row r="55" spans="1:8" s="51" customFormat="1" ht="11.25">
      <c r="A55" s="69"/>
      <c r="B55" s="202"/>
      <c r="C55" s="202"/>
      <c r="D55" s="202"/>
      <c r="E55" s="69"/>
      <c r="F55" s="218"/>
      <c r="G55" s="202"/>
      <c r="H55" s="203"/>
    </row>
    <row r="56" spans="1:8" s="51" customFormat="1" ht="11.25">
      <c r="A56" s="69"/>
      <c r="B56" s="202"/>
      <c r="C56" s="202"/>
      <c r="D56" s="202"/>
      <c r="E56" s="69"/>
      <c r="F56" s="218"/>
      <c r="G56" s="202"/>
      <c r="H56" s="203"/>
    </row>
    <row r="57" spans="1:8" s="51" customFormat="1" ht="11.25">
      <c r="A57" s="69"/>
      <c r="B57" s="202"/>
      <c r="C57" s="202"/>
      <c r="D57" s="202"/>
      <c r="E57" s="69"/>
      <c r="F57" s="218"/>
      <c r="G57" s="202"/>
      <c r="H57" s="203"/>
    </row>
    <row r="58" spans="1:8" s="51" customFormat="1" ht="11.25">
      <c r="A58" s="69"/>
      <c r="B58" s="202"/>
      <c r="C58" s="202"/>
      <c r="D58" s="202"/>
      <c r="E58" s="69"/>
      <c r="F58" s="218"/>
      <c r="G58" s="202"/>
      <c r="H58" s="203"/>
    </row>
    <row r="59" spans="1:8" s="51" customFormat="1" ht="11.25">
      <c r="A59" s="69"/>
      <c r="B59" s="202"/>
      <c r="C59" s="202"/>
      <c r="D59" s="202"/>
      <c r="E59" s="69"/>
      <c r="F59" s="218"/>
      <c r="G59" s="202"/>
      <c r="H59" s="203"/>
    </row>
    <row r="60" spans="1:8" s="51" customFormat="1" ht="11.25">
      <c r="A60" s="69"/>
      <c r="B60" s="202"/>
      <c r="C60" s="202"/>
      <c r="D60" s="202"/>
      <c r="E60" s="69"/>
      <c r="F60" s="218"/>
      <c r="G60" s="202"/>
      <c r="H60" s="203"/>
    </row>
    <row r="61" spans="1:8" s="51" customFormat="1" ht="11.25">
      <c r="A61" s="69"/>
      <c r="B61" s="202"/>
      <c r="C61" s="202"/>
      <c r="D61" s="202"/>
      <c r="E61" s="69"/>
      <c r="F61" s="218"/>
      <c r="G61" s="202"/>
      <c r="H61" s="203"/>
    </row>
    <row r="62" spans="1:8" s="51" customFormat="1" ht="11.25">
      <c r="A62" s="69"/>
      <c r="B62" s="202"/>
      <c r="C62" s="202"/>
      <c r="D62" s="202"/>
      <c r="E62" s="69"/>
      <c r="F62" s="218"/>
      <c r="G62" s="202"/>
      <c r="H62" s="203"/>
    </row>
    <row r="63" spans="1:8" s="51" customFormat="1" ht="11.25">
      <c r="A63" s="69"/>
      <c r="B63" s="202"/>
      <c r="C63" s="202"/>
      <c r="D63" s="202"/>
      <c r="E63" s="69"/>
      <c r="F63" s="218"/>
      <c r="G63" s="202"/>
      <c r="H63" s="203"/>
    </row>
    <row r="64" spans="1:8" s="51" customFormat="1" ht="11.25">
      <c r="A64" s="69"/>
      <c r="B64" s="202"/>
      <c r="C64" s="202"/>
      <c r="D64" s="202"/>
      <c r="E64" s="69"/>
      <c r="F64" s="218"/>
      <c r="G64" s="202"/>
      <c r="H64" s="203"/>
    </row>
    <row r="65" spans="1:8" s="51" customFormat="1" ht="11.25">
      <c r="A65" s="69"/>
      <c r="B65" s="202"/>
      <c r="C65" s="202"/>
      <c r="D65" s="202"/>
      <c r="E65" s="69"/>
      <c r="F65" s="218"/>
      <c r="G65" s="202"/>
      <c r="H65" s="203"/>
    </row>
    <row r="66" spans="1:8" s="51" customFormat="1" ht="11.25">
      <c r="A66" s="69"/>
      <c r="B66" s="202"/>
      <c r="C66" s="202"/>
      <c r="D66" s="202"/>
      <c r="E66" s="69"/>
      <c r="F66" s="218"/>
      <c r="G66" s="202"/>
      <c r="H66" s="203"/>
    </row>
    <row r="67" spans="1:8" s="51" customFormat="1" ht="11.25">
      <c r="A67" s="69"/>
      <c r="B67" s="202"/>
      <c r="C67" s="202"/>
      <c r="D67" s="202"/>
      <c r="E67" s="69"/>
      <c r="F67" s="218"/>
      <c r="G67" s="202"/>
      <c r="H67" s="203"/>
    </row>
    <row r="68" spans="1:8" s="51" customFormat="1" ht="11.25">
      <c r="A68" s="69"/>
      <c r="B68" s="202"/>
      <c r="C68" s="202"/>
      <c r="D68" s="202"/>
      <c r="E68" s="69"/>
      <c r="F68" s="218"/>
      <c r="G68" s="202"/>
      <c r="H68" s="203"/>
    </row>
    <row r="69" spans="1:8" s="51" customFormat="1" ht="11.25">
      <c r="A69" s="69"/>
      <c r="B69" s="202"/>
      <c r="C69" s="202"/>
      <c r="D69" s="202"/>
      <c r="E69" s="69"/>
      <c r="F69" s="218"/>
      <c r="G69" s="202"/>
      <c r="H69" s="203"/>
    </row>
    <row r="70" spans="1:8" s="51" customFormat="1" ht="11.25">
      <c r="A70" s="69"/>
      <c r="B70" s="202"/>
      <c r="C70" s="202"/>
      <c r="D70" s="202"/>
      <c r="E70" s="69"/>
      <c r="F70" s="218"/>
      <c r="G70" s="202"/>
      <c r="H70" s="203"/>
    </row>
    <row r="71" spans="1:8" s="51" customFormat="1" ht="11.25">
      <c r="A71" s="69"/>
      <c r="B71" s="202"/>
      <c r="C71" s="202"/>
      <c r="D71" s="202"/>
      <c r="E71" s="69"/>
      <c r="F71" s="218"/>
      <c r="G71" s="202"/>
      <c r="H71" s="203"/>
    </row>
    <row r="72" spans="1:8" s="51" customFormat="1" ht="11.25">
      <c r="A72" s="69"/>
      <c r="B72" s="202"/>
      <c r="C72" s="202"/>
      <c r="D72" s="202"/>
      <c r="E72" s="69"/>
      <c r="F72" s="218"/>
      <c r="G72" s="202"/>
      <c r="H72" s="203"/>
    </row>
    <row r="73" spans="1:8" s="51" customFormat="1" ht="11.25">
      <c r="A73" s="69"/>
      <c r="B73" s="202"/>
      <c r="C73" s="202"/>
      <c r="D73" s="202"/>
      <c r="E73" s="69"/>
      <c r="F73" s="218"/>
      <c r="G73" s="202"/>
      <c r="H73" s="203"/>
    </row>
    <row r="74" spans="1:8" s="51" customFormat="1" ht="11.25">
      <c r="A74" s="69"/>
      <c r="B74" s="202"/>
      <c r="C74" s="202"/>
      <c r="D74" s="202"/>
      <c r="E74" s="69"/>
      <c r="F74" s="218"/>
      <c r="G74" s="202"/>
      <c r="H74" s="203"/>
    </row>
    <row r="75" spans="1:8" s="51" customFormat="1" ht="11.25">
      <c r="A75" s="69"/>
      <c r="B75" s="202"/>
      <c r="C75" s="202"/>
      <c r="D75" s="202"/>
      <c r="E75" s="69"/>
      <c r="F75" s="218"/>
      <c r="G75" s="202"/>
      <c r="H75" s="203"/>
    </row>
    <row r="76" spans="1:8" s="51" customFormat="1" ht="11.25">
      <c r="A76" s="69"/>
      <c r="B76" s="202"/>
      <c r="C76" s="202"/>
      <c r="D76" s="202"/>
      <c r="E76" s="69"/>
      <c r="F76" s="218"/>
      <c r="G76" s="202"/>
      <c r="H76" s="203"/>
    </row>
    <row r="77" spans="1:8" s="51" customFormat="1" ht="11.25">
      <c r="A77" s="69"/>
      <c r="B77" s="202"/>
      <c r="C77" s="202"/>
      <c r="D77" s="202"/>
      <c r="E77" s="69"/>
      <c r="F77" s="218"/>
      <c r="G77" s="202"/>
      <c r="H77" s="203"/>
    </row>
    <row r="78" spans="1:8" s="51" customFormat="1" ht="11.25">
      <c r="A78" s="69"/>
      <c r="B78" s="202"/>
      <c r="C78" s="202"/>
      <c r="D78" s="202"/>
      <c r="E78" s="69"/>
      <c r="F78" s="218"/>
      <c r="G78" s="202"/>
      <c r="H78" s="203"/>
    </row>
    <row r="79" spans="1:8" s="51" customFormat="1" ht="11.25">
      <c r="A79" s="69"/>
      <c r="B79" s="202"/>
      <c r="C79" s="202"/>
      <c r="D79" s="202"/>
      <c r="E79" s="69"/>
      <c r="F79" s="218"/>
      <c r="G79" s="202"/>
      <c r="H79" s="203"/>
    </row>
    <row r="80" spans="1:8" s="51" customFormat="1" ht="11.25">
      <c r="A80" s="69"/>
      <c r="B80" s="202"/>
      <c r="C80" s="202"/>
      <c r="D80" s="202"/>
      <c r="E80" s="69"/>
      <c r="F80" s="218"/>
      <c r="G80" s="202"/>
      <c r="H80" s="203"/>
    </row>
    <row r="81" spans="1:8" s="51" customFormat="1" ht="11.25">
      <c r="A81" s="69"/>
      <c r="B81" s="202"/>
      <c r="C81" s="202"/>
      <c r="D81" s="202"/>
      <c r="E81" s="69"/>
      <c r="F81" s="218"/>
      <c r="G81" s="202"/>
      <c r="H81" s="203"/>
    </row>
  </sheetData>
  <sheetProtection selectLockedCells="1"/>
  <mergeCells count="19">
    <mergeCell ref="A3:E3"/>
    <mergeCell ref="F3:K3"/>
    <mergeCell ref="B7:D7"/>
    <mergeCell ref="A6:A10"/>
    <mergeCell ref="B6:E6"/>
    <mergeCell ref="H8:H10"/>
    <mergeCell ref="J6:J10"/>
    <mergeCell ref="F6:I6"/>
    <mergeCell ref="E7:E10"/>
    <mergeCell ref="F7:H7"/>
    <mergeCell ref="A4:E4"/>
    <mergeCell ref="F4:J4"/>
    <mergeCell ref="K6:K10"/>
    <mergeCell ref="B8:B10"/>
    <mergeCell ref="C8:C10"/>
    <mergeCell ref="D8:D10"/>
    <mergeCell ref="I7:I10"/>
    <mergeCell ref="F8:F10"/>
    <mergeCell ref="G8:G10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102"/>
  <sheetViews>
    <sheetView showGridLines="0" view="pageBreakPreview" zoomScaleNormal="100" zoomScaleSheetLayoutView="100" workbookViewId="0">
      <selection activeCell="C48" sqref="C48"/>
    </sheetView>
  </sheetViews>
  <sheetFormatPr defaultRowHeight="14.25"/>
  <cols>
    <col min="1" max="1" width="7.625" style="199" customWidth="1"/>
    <col min="2" max="2" width="18.875" style="200" customWidth="1"/>
    <col min="3" max="5" width="18.625" style="200" customWidth="1"/>
    <col min="6" max="6" width="16.75" style="201" customWidth="1"/>
    <col min="7" max="7" width="17.125" style="201" customWidth="1"/>
    <col min="8" max="8" width="16.75" style="201" customWidth="1"/>
    <col min="9" max="9" width="20.625" style="201" customWidth="1"/>
    <col min="10" max="10" width="11.125" style="201" customWidth="1"/>
    <col min="11" max="25" width="8.625" style="201" customWidth="1"/>
    <col min="26" max="16384" width="9" style="201"/>
  </cols>
  <sheetData>
    <row r="1" spans="1:10" s="183" customFormat="1" ht="14.1" customHeight="1">
      <c r="A1" s="179" t="s">
        <v>623</v>
      </c>
      <c r="B1" s="184"/>
      <c r="C1" s="184"/>
      <c r="D1" s="184"/>
      <c r="E1" s="184"/>
      <c r="J1" s="182" t="s">
        <v>624</v>
      </c>
    </row>
    <row r="2" spans="1:10" s="183" customFormat="1" ht="14.1" customHeight="1">
      <c r="B2" s="184"/>
      <c r="C2" s="184"/>
      <c r="D2" s="184"/>
      <c r="F2" s="179" t="s">
        <v>108</v>
      </c>
    </row>
    <row r="3" spans="1:10" s="439" customFormat="1" ht="20.100000000000001" customHeight="1">
      <c r="A3" s="883" t="s">
        <v>120</v>
      </c>
      <c r="B3" s="883"/>
      <c r="C3" s="883"/>
      <c r="D3" s="883"/>
      <c r="E3" s="883"/>
      <c r="F3" s="781" t="s">
        <v>452</v>
      </c>
      <c r="G3" s="781"/>
      <c r="H3" s="781"/>
      <c r="I3" s="781"/>
      <c r="J3" s="781"/>
    </row>
    <row r="4" spans="1:10" s="441" customFormat="1" ht="24" customHeight="1">
      <c r="A4" s="884"/>
      <c r="B4" s="885"/>
      <c r="C4" s="885"/>
      <c r="D4" s="885"/>
      <c r="E4" s="885"/>
      <c r="F4" s="884"/>
      <c r="G4" s="884"/>
      <c r="H4" s="884"/>
      <c r="I4" s="884"/>
      <c r="J4" s="185"/>
    </row>
    <row r="5" spans="1:10" s="186" customFormat="1" ht="14.1" customHeight="1" thickBot="1">
      <c r="A5" s="186" t="s">
        <v>16</v>
      </c>
      <c r="E5" s="172"/>
      <c r="F5" s="186" t="s">
        <v>108</v>
      </c>
      <c r="I5" s="172"/>
      <c r="J5" s="172" t="s">
        <v>263</v>
      </c>
    </row>
    <row r="6" spans="1:10" s="181" customFormat="1" ht="12.95" customHeight="1">
      <c r="A6" s="889" t="s">
        <v>121</v>
      </c>
      <c r="B6" s="886" t="s">
        <v>422</v>
      </c>
      <c r="C6" s="880" t="s">
        <v>70</v>
      </c>
      <c r="D6" s="880" t="s">
        <v>75</v>
      </c>
      <c r="E6" s="877" t="s">
        <v>71</v>
      </c>
      <c r="F6" s="886" t="s">
        <v>122</v>
      </c>
      <c r="G6" s="880" t="s">
        <v>76</v>
      </c>
      <c r="H6" s="880" t="s">
        <v>77</v>
      </c>
      <c r="I6" s="877" t="s">
        <v>466</v>
      </c>
      <c r="J6" s="874" t="s">
        <v>451</v>
      </c>
    </row>
    <row r="7" spans="1:10" s="181" customFormat="1" ht="12.95" customHeight="1">
      <c r="A7" s="890"/>
      <c r="B7" s="887"/>
      <c r="C7" s="881"/>
      <c r="D7" s="881"/>
      <c r="E7" s="878"/>
      <c r="F7" s="887"/>
      <c r="G7" s="881"/>
      <c r="H7" s="881"/>
      <c r="I7" s="878"/>
      <c r="J7" s="875"/>
    </row>
    <row r="8" spans="1:10" s="181" customFormat="1" ht="12.95" customHeight="1">
      <c r="A8" s="890"/>
      <c r="B8" s="887"/>
      <c r="C8" s="881"/>
      <c r="D8" s="881"/>
      <c r="E8" s="878"/>
      <c r="F8" s="887"/>
      <c r="G8" s="881"/>
      <c r="H8" s="881"/>
      <c r="I8" s="878"/>
      <c r="J8" s="875"/>
    </row>
    <row r="9" spans="1:10" s="181" customFormat="1" ht="12.95" customHeight="1">
      <c r="A9" s="890"/>
      <c r="B9" s="887"/>
      <c r="C9" s="881"/>
      <c r="D9" s="881"/>
      <c r="E9" s="878"/>
      <c r="F9" s="887"/>
      <c r="G9" s="881"/>
      <c r="H9" s="881"/>
      <c r="I9" s="878"/>
      <c r="J9" s="875"/>
    </row>
    <row r="10" spans="1:10" s="181" customFormat="1" ht="12.95" customHeight="1">
      <c r="A10" s="891"/>
      <c r="B10" s="888"/>
      <c r="C10" s="882"/>
      <c r="D10" s="882"/>
      <c r="E10" s="879"/>
      <c r="F10" s="888"/>
      <c r="G10" s="882"/>
      <c r="H10" s="882"/>
      <c r="I10" s="879"/>
      <c r="J10" s="876"/>
    </row>
    <row r="11" spans="1:10" s="189" customFormat="1" ht="18.75" customHeight="1">
      <c r="A11" s="521">
        <v>2017</v>
      </c>
      <c r="B11" s="187">
        <v>16370351</v>
      </c>
      <c r="C11" s="187">
        <v>1852106</v>
      </c>
      <c r="D11" s="187">
        <v>632705</v>
      </c>
      <c r="E11" s="187">
        <v>5642972</v>
      </c>
      <c r="F11" s="188">
        <v>441889</v>
      </c>
      <c r="G11" s="188">
        <v>4230626</v>
      </c>
      <c r="H11" s="188">
        <v>147689</v>
      </c>
      <c r="I11" s="188">
        <v>3422364</v>
      </c>
      <c r="J11" s="493">
        <v>2017</v>
      </c>
    </row>
    <row r="12" spans="1:10" s="189" customFormat="1" ht="18.75" customHeight="1">
      <c r="A12" s="521">
        <v>2018</v>
      </c>
      <c r="B12" s="187">
        <v>17538720</v>
      </c>
      <c r="C12" s="187">
        <v>1853997</v>
      </c>
      <c r="D12" s="187">
        <v>657779</v>
      </c>
      <c r="E12" s="187">
        <v>6102599</v>
      </c>
      <c r="F12" s="188">
        <v>447810</v>
      </c>
      <c r="G12" s="188">
        <v>4437535</v>
      </c>
      <c r="H12" s="188">
        <v>53800</v>
      </c>
      <c r="I12" s="188">
        <v>3985200</v>
      </c>
      <c r="J12" s="493">
        <v>2018</v>
      </c>
    </row>
    <row r="13" spans="1:10" s="189" customFormat="1" ht="18.600000000000001" customHeight="1">
      <c r="A13" s="521">
        <v>2019</v>
      </c>
      <c r="B13" s="187">
        <v>20499863</v>
      </c>
      <c r="C13" s="187">
        <v>1912050</v>
      </c>
      <c r="D13" s="187">
        <v>690802</v>
      </c>
      <c r="E13" s="187">
        <v>7174814</v>
      </c>
      <c r="F13" s="188">
        <v>517797</v>
      </c>
      <c r="G13" s="188">
        <v>5475227</v>
      </c>
      <c r="H13" s="188">
        <v>36400</v>
      </c>
      <c r="I13" s="188">
        <v>4692773</v>
      </c>
      <c r="J13" s="493">
        <v>2019</v>
      </c>
    </row>
    <row r="14" spans="1:10" s="189" customFormat="1" ht="18.600000000000001" customHeight="1">
      <c r="A14" s="521">
        <v>2020</v>
      </c>
      <c r="B14" s="187">
        <v>21787709.480388999</v>
      </c>
      <c r="C14" s="187">
        <v>2040224.0703400001</v>
      </c>
      <c r="D14" s="187">
        <v>864013.904614</v>
      </c>
      <c r="E14" s="187">
        <v>6210043.0049999999</v>
      </c>
      <c r="F14" s="188">
        <v>483011.35800000001</v>
      </c>
      <c r="G14" s="188">
        <v>7103309.24517</v>
      </c>
      <c r="H14" s="188">
        <v>118275</v>
      </c>
      <c r="I14" s="188">
        <v>4968832.8972650003</v>
      </c>
      <c r="J14" s="493">
        <v>2020</v>
      </c>
    </row>
    <row r="15" spans="1:10" s="189" customFormat="1" ht="18.600000000000001" customHeight="1">
      <c r="A15" s="522">
        <v>2021</v>
      </c>
      <c r="B15" s="190">
        <f>IF(SUM(B17:B39)=SUM(C15:I15),SUM(B17:B39),"err")</f>
        <v>22383285</v>
      </c>
      <c r="C15" s="190">
        <f t="shared" ref="C15:I15" si="0">SUM(C17:C39)</f>
        <v>2132923</v>
      </c>
      <c r="D15" s="190">
        <f t="shared" si="0"/>
        <v>828846</v>
      </c>
      <c r="E15" s="190">
        <f>SUM(E17:E39)</f>
        <v>7276571</v>
      </c>
      <c r="F15" s="190">
        <f t="shared" si="0"/>
        <v>580693</v>
      </c>
      <c r="G15" s="190">
        <f t="shared" si="0"/>
        <v>7100920</v>
      </c>
      <c r="H15" s="190">
        <f>SUM(H17:H39)</f>
        <v>152200</v>
      </c>
      <c r="I15" s="190">
        <f t="shared" si="0"/>
        <v>4311132</v>
      </c>
      <c r="J15" s="494">
        <v>2021</v>
      </c>
    </row>
    <row r="16" spans="1:10" s="192" customFormat="1" ht="12.95" customHeight="1">
      <c r="A16" s="523"/>
      <c r="B16" s="187"/>
      <c r="C16" s="187"/>
      <c r="D16" s="187"/>
      <c r="E16" s="187"/>
      <c r="F16" s="188"/>
      <c r="G16" s="188"/>
      <c r="H16" s="188"/>
      <c r="I16" s="188"/>
      <c r="J16" s="191"/>
    </row>
    <row r="17" spans="1:10" s="189" customFormat="1" ht="18.600000000000001" customHeight="1">
      <c r="A17" s="492" t="s">
        <v>27</v>
      </c>
      <c r="B17" s="187">
        <f>SUM(C17:I17)</f>
        <v>2905197</v>
      </c>
      <c r="C17" s="270">
        <v>396804</v>
      </c>
      <c r="D17" s="275">
        <v>150432</v>
      </c>
      <c r="E17" s="270">
        <v>598860</v>
      </c>
      <c r="F17" s="270">
        <v>74989</v>
      </c>
      <c r="G17" s="270">
        <v>1199592</v>
      </c>
      <c r="H17" s="270">
        <v>80000</v>
      </c>
      <c r="I17" s="276">
        <v>404520</v>
      </c>
      <c r="J17" s="505" t="s">
        <v>428</v>
      </c>
    </row>
    <row r="18" spans="1:10" s="189" customFormat="1" ht="18.600000000000001" customHeight="1">
      <c r="A18" s="492" t="s">
        <v>28</v>
      </c>
      <c r="B18" s="187">
        <f t="shared" ref="B18:B39" si="1">SUM(C18:I18)</f>
        <v>1869157</v>
      </c>
      <c r="C18" s="275">
        <v>226143</v>
      </c>
      <c r="D18" s="275">
        <v>61891</v>
      </c>
      <c r="E18" s="275">
        <v>495436</v>
      </c>
      <c r="F18" s="276">
        <v>46827</v>
      </c>
      <c r="G18" s="276">
        <v>607261</v>
      </c>
      <c r="H18" s="276">
        <v>20000</v>
      </c>
      <c r="I18" s="276">
        <v>411599</v>
      </c>
      <c r="J18" s="505" t="s">
        <v>18</v>
      </c>
    </row>
    <row r="19" spans="1:10" s="189" customFormat="1" ht="18.600000000000001" customHeight="1">
      <c r="A19" s="492" t="s">
        <v>29</v>
      </c>
      <c r="B19" s="187">
        <f t="shared" si="1"/>
        <v>1298387</v>
      </c>
      <c r="C19" s="270">
        <v>103025</v>
      </c>
      <c r="D19" s="270">
        <v>33111</v>
      </c>
      <c r="E19" s="275">
        <v>450856</v>
      </c>
      <c r="F19" s="276">
        <v>30634</v>
      </c>
      <c r="G19" s="276">
        <v>398466</v>
      </c>
      <c r="H19" s="276">
        <v>0</v>
      </c>
      <c r="I19" s="276">
        <v>282295</v>
      </c>
      <c r="J19" s="505" t="s">
        <v>19</v>
      </c>
    </row>
    <row r="20" spans="1:10" s="189" customFormat="1" ht="18.600000000000001" customHeight="1">
      <c r="A20" s="492" t="s">
        <v>30</v>
      </c>
      <c r="B20" s="187">
        <f t="shared" si="1"/>
        <v>1526345</v>
      </c>
      <c r="C20" s="322">
        <v>98131</v>
      </c>
      <c r="D20" s="322">
        <v>48731</v>
      </c>
      <c r="E20" s="322">
        <v>607424</v>
      </c>
      <c r="F20" s="323">
        <v>32838</v>
      </c>
      <c r="G20" s="323">
        <v>465931</v>
      </c>
      <c r="H20" s="323">
        <v>0</v>
      </c>
      <c r="I20" s="323">
        <v>273290</v>
      </c>
      <c r="J20" s="505" t="s">
        <v>20</v>
      </c>
    </row>
    <row r="21" spans="1:10" s="189" customFormat="1" ht="18.2" customHeight="1">
      <c r="A21" s="492" t="s">
        <v>31</v>
      </c>
      <c r="B21" s="187">
        <f t="shared" si="1"/>
        <v>1621509</v>
      </c>
      <c r="C21" s="275">
        <v>414734</v>
      </c>
      <c r="D21" s="275">
        <v>95974</v>
      </c>
      <c r="E21" s="275">
        <v>190944</v>
      </c>
      <c r="F21" s="276">
        <v>55386</v>
      </c>
      <c r="G21" s="276">
        <v>618423</v>
      </c>
      <c r="H21" s="276">
        <v>26200</v>
      </c>
      <c r="I21" s="276">
        <v>219848</v>
      </c>
      <c r="J21" s="505" t="s">
        <v>21</v>
      </c>
    </row>
    <row r="22" spans="1:10" s="189" customFormat="1" ht="18.2" customHeight="1">
      <c r="A22" s="492" t="s">
        <v>32</v>
      </c>
      <c r="B22" s="187">
        <f t="shared" si="1"/>
        <v>1035198</v>
      </c>
      <c r="C22" s="472">
        <v>73171</v>
      </c>
      <c r="D22" s="472">
        <v>27920</v>
      </c>
      <c r="E22" s="472">
        <v>380786</v>
      </c>
      <c r="F22" s="473">
        <v>24595</v>
      </c>
      <c r="G22" s="473">
        <v>300168</v>
      </c>
      <c r="H22" s="473">
        <v>0</v>
      </c>
      <c r="I22" s="473">
        <v>228558</v>
      </c>
      <c r="J22" s="505" t="s">
        <v>22</v>
      </c>
    </row>
    <row r="23" spans="1:10" s="189" customFormat="1" ht="18.2" customHeight="1">
      <c r="A23" s="492" t="s">
        <v>33</v>
      </c>
      <c r="B23" s="187">
        <f t="shared" si="1"/>
        <v>1090458</v>
      </c>
      <c r="C23" s="275">
        <v>89261</v>
      </c>
      <c r="D23" s="275">
        <v>43228</v>
      </c>
      <c r="E23" s="275">
        <v>414033</v>
      </c>
      <c r="F23" s="276">
        <v>24894</v>
      </c>
      <c r="G23" s="276">
        <v>315762</v>
      </c>
      <c r="H23" s="276">
        <v>0</v>
      </c>
      <c r="I23" s="276">
        <v>203280</v>
      </c>
      <c r="J23" s="505" t="s">
        <v>34</v>
      </c>
    </row>
    <row r="24" spans="1:10" s="189" customFormat="1" ht="18.2" customHeight="1">
      <c r="A24" s="492" t="s">
        <v>35</v>
      </c>
      <c r="B24" s="187">
        <f t="shared" si="1"/>
        <v>1223348</v>
      </c>
      <c r="C24" s="275">
        <v>56682</v>
      </c>
      <c r="D24" s="275">
        <v>28782</v>
      </c>
      <c r="E24" s="275">
        <v>555036</v>
      </c>
      <c r="F24" s="276">
        <v>24328</v>
      </c>
      <c r="G24" s="276">
        <v>354556</v>
      </c>
      <c r="H24" s="276">
        <v>0</v>
      </c>
      <c r="I24" s="276">
        <v>203964</v>
      </c>
      <c r="J24" s="505" t="s">
        <v>23</v>
      </c>
    </row>
    <row r="25" spans="1:10" s="189" customFormat="1" ht="18.2" customHeight="1">
      <c r="A25" s="492" t="s">
        <v>36</v>
      </c>
      <c r="B25" s="187">
        <f t="shared" si="1"/>
        <v>877314</v>
      </c>
      <c r="C25" s="270">
        <v>42273</v>
      </c>
      <c r="D25" s="322">
        <v>40921</v>
      </c>
      <c r="E25" s="270">
        <v>379007</v>
      </c>
      <c r="F25" s="270">
        <v>23675</v>
      </c>
      <c r="G25" s="270">
        <v>241221</v>
      </c>
      <c r="H25" s="323">
        <v>0</v>
      </c>
      <c r="I25" s="324">
        <v>150217</v>
      </c>
      <c r="J25" s="505" t="s">
        <v>37</v>
      </c>
    </row>
    <row r="26" spans="1:10" s="189" customFormat="1" ht="18.2" customHeight="1">
      <c r="A26" s="492" t="s">
        <v>38</v>
      </c>
      <c r="B26" s="187">
        <f t="shared" si="1"/>
        <v>1230992</v>
      </c>
      <c r="C26" s="275">
        <v>207069</v>
      </c>
      <c r="D26" s="275">
        <v>54184</v>
      </c>
      <c r="E26" s="275">
        <v>300566</v>
      </c>
      <c r="F26" s="276">
        <v>40084</v>
      </c>
      <c r="G26" s="276">
        <v>451046</v>
      </c>
      <c r="H26" s="276">
        <v>12000</v>
      </c>
      <c r="I26" s="276">
        <v>166043</v>
      </c>
      <c r="J26" s="505" t="s">
        <v>24</v>
      </c>
    </row>
    <row r="27" spans="1:10" s="189" customFormat="1" ht="18.2" customHeight="1">
      <c r="A27" s="492" t="s">
        <v>39</v>
      </c>
      <c r="B27" s="187">
        <f t="shared" si="1"/>
        <v>459102</v>
      </c>
      <c r="C27" s="270">
        <v>19540</v>
      </c>
      <c r="D27" s="275">
        <v>16527</v>
      </c>
      <c r="E27" s="270">
        <v>195452</v>
      </c>
      <c r="F27" s="270">
        <v>12519</v>
      </c>
      <c r="G27" s="270">
        <v>114596</v>
      </c>
      <c r="H27" s="276">
        <v>0</v>
      </c>
      <c r="I27" s="324">
        <v>100468</v>
      </c>
      <c r="J27" s="505" t="s">
        <v>40</v>
      </c>
    </row>
    <row r="28" spans="1:10" s="189" customFormat="1" ht="18.2" customHeight="1">
      <c r="A28" s="492" t="s">
        <v>41</v>
      </c>
      <c r="B28" s="187">
        <f t="shared" si="1"/>
        <v>822065</v>
      </c>
      <c r="C28" s="275">
        <v>31332</v>
      </c>
      <c r="D28" s="275">
        <v>22392</v>
      </c>
      <c r="E28" s="275">
        <v>378115</v>
      </c>
      <c r="F28" s="276">
        <v>16760</v>
      </c>
      <c r="G28" s="276">
        <v>238506</v>
      </c>
      <c r="H28" s="276">
        <v>0</v>
      </c>
      <c r="I28" s="276">
        <v>134960</v>
      </c>
      <c r="J28" s="505" t="s">
        <v>42</v>
      </c>
    </row>
    <row r="29" spans="1:10" s="189" customFormat="1" ht="18.2" customHeight="1">
      <c r="A29" s="492" t="s">
        <v>43</v>
      </c>
      <c r="B29" s="187">
        <f t="shared" si="1"/>
        <v>505648</v>
      </c>
      <c r="C29" s="275">
        <v>17348</v>
      </c>
      <c r="D29" s="275">
        <v>14486</v>
      </c>
      <c r="E29" s="275">
        <v>220652</v>
      </c>
      <c r="F29" s="276">
        <v>13776</v>
      </c>
      <c r="G29" s="276">
        <v>129540</v>
      </c>
      <c r="H29" s="276">
        <v>0</v>
      </c>
      <c r="I29" s="276">
        <v>109846</v>
      </c>
      <c r="J29" s="505" t="s">
        <v>44</v>
      </c>
    </row>
    <row r="30" spans="1:10" s="189" customFormat="1" ht="18.2" customHeight="1">
      <c r="A30" s="492" t="s">
        <v>45</v>
      </c>
      <c r="B30" s="187">
        <f t="shared" si="1"/>
        <v>416203</v>
      </c>
      <c r="C30" s="270">
        <v>10886</v>
      </c>
      <c r="D30" s="275">
        <v>12708</v>
      </c>
      <c r="E30" s="275">
        <v>190352</v>
      </c>
      <c r="F30" s="275">
        <v>11033</v>
      </c>
      <c r="G30" s="270">
        <v>89709</v>
      </c>
      <c r="H30" s="270">
        <v>0</v>
      </c>
      <c r="I30" s="276">
        <v>101515</v>
      </c>
      <c r="J30" s="505" t="s">
        <v>46</v>
      </c>
    </row>
    <row r="31" spans="1:10" s="189" customFormat="1" ht="18.2" customHeight="1">
      <c r="A31" s="492" t="s">
        <v>47</v>
      </c>
      <c r="B31" s="187">
        <f t="shared" si="1"/>
        <v>667251</v>
      </c>
      <c r="C31" s="275">
        <v>24683</v>
      </c>
      <c r="D31" s="275">
        <v>18762</v>
      </c>
      <c r="E31" s="275">
        <v>228342</v>
      </c>
      <c r="F31" s="276">
        <v>14070</v>
      </c>
      <c r="G31" s="276">
        <v>206556</v>
      </c>
      <c r="H31" s="276">
        <v>4000</v>
      </c>
      <c r="I31" s="276">
        <v>170838</v>
      </c>
      <c r="J31" s="505" t="s">
        <v>25</v>
      </c>
    </row>
    <row r="32" spans="1:10" s="189" customFormat="1" ht="18.2" customHeight="1">
      <c r="A32" s="492" t="s">
        <v>48</v>
      </c>
      <c r="B32" s="187">
        <f t="shared" si="1"/>
        <v>731274</v>
      </c>
      <c r="C32" s="275">
        <v>30692</v>
      </c>
      <c r="D32" s="275">
        <v>13994</v>
      </c>
      <c r="E32" s="275">
        <v>236913</v>
      </c>
      <c r="F32" s="276">
        <v>17292</v>
      </c>
      <c r="G32" s="276">
        <v>188078</v>
      </c>
      <c r="H32" s="276">
        <v>0</v>
      </c>
      <c r="I32" s="276">
        <v>244305</v>
      </c>
      <c r="J32" s="505" t="s">
        <v>49</v>
      </c>
    </row>
    <row r="33" spans="1:10" s="189" customFormat="1" ht="18.2" customHeight="1">
      <c r="A33" s="492" t="s">
        <v>50</v>
      </c>
      <c r="B33" s="187">
        <f t="shared" si="1"/>
        <v>477019</v>
      </c>
      <c r="C33" s="275">
        <v>31436</v>
      </c>
      <c r="D33" s="275">
        <v>15448</v>
      </c>
      <c r="E33" s="275">
        <v>167222</v>
      </c>
      <c r="F33" s="276">
        <v>13694</v>
      </c>
      <c r="G33" s="276">
        <v>149161</v>
      </c>
      <c r="H33" s="276">
        <v>0</v>
      </c>
      <c r="I33" s="276">
        <v>100058</v>
      </c>
      <c r="J33" s="505" t="s">
        <v>51</v>
      </c>
    </row>
    <row r="34" spans="1:10" s="189" customFormat="1" ht="18.2" customHeight="1">
      <c r="A34" s="492" t="s">
        <v>52</v>
      </c>
      <c r="B34" s="187">
        <f t="shared" si="1"/>
        <v>599499</v>
      </c>
      <c r="C34" s="275">
        <v>46771</v>
      </c>
      <c r="D34" s="275">
        <v>16381</v>
      </c>
      <c r="E34" s="275">
        <v>221180</v>
      </c>
      <c r="F34" s="276">
        <v>17986</v>
      </c>
      <c r="G34" s="276">
        <v>181823</v>
      </c>
      <c r="H34" s="276">
        <v>0</v>
      </c>
      <c r="I34" s="276">
        <v>115358</v>
      </c>
      <c r="J34" s="505" t="s">
        <v>53</v>
      </c>
    </row>
    <row r="35" spans="1:10" s="189" customFormat="1" ht="18.2" customHeight="1">
      <c r="A35" s="492" t="s">
        <v>54</v>
      </c>
      <c r="B35" s="187">
        <f t="shared" si="1"/>
        <v>700040</v>
      </c>
      <c r="C35" s="275">
        <v>105048</v>
      </c>
      <c r="D35" s="275">
        <v>20294</v>
      </c>
      <c r="E35" s="275">
        <v>197354</v>
      </c>
      <c r="F35" s="276">
        <v>26588</v>
      </c>
      <c r="G35" s="276">
        <v>222204</v>
      </c>
      <c r="H35" s="276">
        <v>0</v>
      </c>
      <c r="I35" s="276">
        <v>128552</v>
      </c>
      <c r="J35" s="505" t="s">
        <v>55</v>
      </c>
    </row>
    <row r="36" spans="1:10" s="189" customFormat="1" ht="18.2" customHeight="1">
      <c r="A36" s="492" t="s">
        <v>56</v>
      </c>
      <c r="B36" s="187">
        <f t="shared" si="1"/>
        <v>656937</v>
      </c>
      <c r="C36" s="275">
        <v>34666</v>
      </c>
      <c r="D36" s="275">
        <v>23024</v>
      </c>
      <c r="E36" s="275">
        <v>263975</v>
      </c>
      <c r="F36" s="276">
        <v>21366</v>
      </c>
      <c r="G36" s="276">
        <v>203196</v>
      </c>
      <c r="H36" s="276">
        <v>0</v>
      </c>
      <c r="I36" s="276">
        <v>110710</v>
      </c>
      <c r="J36" s="505" t="s">
        <v>57</v>
      </c>
    </row>
    <row r="37" spans="1:10" s="189" customFormat="1" ht="18.2" customHeight="1">
      <c r="A37" s="492" t="s">
        <v>58</v>
      </c>
      <c r="B37" s="187">
        <f t="shared" si="1"/>
        <v>612364</v>
      </c>
      <c r="C37" s="275">
        <v>21752</v>
      </c>
      <c r="D37" s="275">
        <v>12803</v>
      </c>
      <c r="E37" s="275">
        <v>269469</v>
      </c>
      <c r="F37" s="276">
        <v>14229</v>
      </c>
      <c r="G37" s="276">
        <v>150724</v>
      </c>
      <c r="H37" s="276">
        <v>10000</v>
      </c>
      <c r="I37" s="276">
        <v>133387</v>
      </c>
      <c r="J37" s="505" t="s">
        <v>59</v>
      </c>
    </row>
    <row r="38" spans="1:10" s="189" customFormat="1" ht="18.2" customHeight="1">
      <c r="A38" s="492" t="s">
        <v>60</v>
      </c>
      <c r="B38" s="187">
        <f t="shared" si="1"/>
        <v>725588</v>
      </c>
      <c r="C38" s="275">
        <v>45131</v>
      </c>
      <c r="D38" s="275">
        <v>33116</v>
      </c>
      <c r="E38" s="275">
        <v>237364</v>
      </c>
      <c r="F38" s="276">
        <v>13965</v>
      </c>
      <c r="G38" s="276">
        <v>182913</v>
      </c>
      <c r="H38" s="276">
        <v>0</v>
      </c>
      <c r="I38" s="276">
        <v>213099</v>
      </c>
      <c r="J38" s="505" t="s">
        <v>61</v>
      </c>
    </row>
    <row r="39" spans="1:10" s="189" customFormat="1" ht="18.2" customHeight="1" thickBot="1">
      <c r="A39" s="524" t="s">
        <v>62</v>
      </c>
      <c r="B39" s="520">
        <f t="shared" si="1"/>
        <v>332390</v>
      </c>
      <c r="C39" s="325">
        <v>6345</v>
      </c>
      <c r="D39" s="325">
        <v>23737</v>
      </c>
      <c r="E39" s="325">
        <v>97233</v>
      </c>
      <c r="F39" s="325">
        <v>9165</v>
      </c>
      <c r="G39" s="325">
        <v>91488</v>
      </c>
      <c r="H39" s="325">
        <v>0</v>
      </c>
      <c r="I39" s="326">
        <v>104422</v>
      </c>
      <c r="J39" s="506" t="s">
        <v>63</v>
      </c>
    </row>
    <row r="40" spans="1:10" s="195" customFormat="1" ht="12" customHeight="1">
      <c r="A40" s="525" t="s">
        <v>289</v>
      </c>
      <c r="B40" s="193"/>
      <c r="C40" s="193"/>
      <c r="D40" s="193"/>
      <c r="E40" s="193"/>
      <c r="F40" s="194"/>
      <c r="G40" s="194"/>
      <c r="H40" s="194"/>
      <c r="I40" s="194"/>
      <c r="J40" s="142" t="s">
        <v>398</v>
      </c>
    </row>
    <row r="41" spans="1:10" s="181" customFormat="1" ht="11.25">
      <c r="A41" s="180"/>
      <c r="B41" s="180"/>
      <c r="C41" s="180"/>
      <c r="D41" s="180"/>
      <c r="E41" s="180"/>
    </row>
    <row r="42" spans="1:10" s="181" customFormat="1" ht="11.25">
      <c r="A42" s="180"/>
      <c r="B42" s="180"/>
      <c r="C42" s="180"/>
      <c r="D42" s="180"/>
      <c r="E42" s="180"/>
    </row>
    <row r="43" spans="1:10" s="181" customFormat="1" ht="11.25">
      <c r="A43" s="180"/>
      <c r="B43" s="180"/>
      <c r="C43" s="180"/>
      <c r="D43" s="180"/>
      <c r="E43" s="180"/>
    </row>
    <row r="44" spans="1:10" s="181" customFormat="1" ht="11.25">
      <c r="A44" s="180"/>
      <c r="B44" s="180"/>
      <c r="C44" s="180"/>
      <c r="D44" s="180"/>
      <c r="E44" s="180"/>
    </row>
    <row r="45" spans="1:10" s="181" customFormat="1" ht="11.25">
      <c r="A45" s="180"/>
      <c r="B45" s="180"/>
      <c r="C45" s="180"/>
      <c r="D45" s="180"/>
      <c r="E45" s="180"/>
    </row>
    <row r="46" spans="1:10" s="181" customFormat="1" ht="11.25">
      <c r="A46" s="180"/>
      <c r="B46" s="180"/>
      <c r="C46" s="180"/>
      <c r="D46" s="180"/>
      <c r="E46" s="180"/>
    </row>
    <row r="47" spans="1:10" s="181" customFormat="1" ht="11.25">
      <c r="A47" s="180"/>
      <c r="B47" s="180"/>
      <c r="C47" s="180"/>
      <c r="D47" s="180"/>
      <c r="E47" s="180"/>
    </row>
    <row r="48" spans="1:10" s="181" customFormat="1" ht="11.25">
      <c r="A48" s="180"/>
      <c r="B48" s="180"/>
      <c r="C48" s="180"/>
      <c r="D48" s="180"/>
      <c r="E48" s="180"/>
    </row>
    <row r="49" spans="1:5" s="181" customFormat="1" ht="11.25">
      <c r="A49" s="180"/>
      <c r="B49" s="180"/>
      <c r="C49" s="180"/>
      <c r="D49" s="180"/>
      <c r="E49" s="180"/>
    </row>
    <row r="50" spans="1:5" s="181" customFormat="1" ht="11.25">
      <c r="A50" s="180"/>
      <c r="B50" s="180"/>
      <c r="C50" s="180"/>
      <c r="D50" s="180"/>
      <c r="E50" s="180"/>
    </row>
    <row r="51" spans="1:5" s="181" customFormat="1" ht="11.25">
      <c r="A51" s="180"/>
      <c r="B51" s="180"/>
      <c r="C51" s="180"/>
      <c r="D51" s="180"/>
      <c r="E51" s="180"/>
    </row>
    <row r="52" spans="1:5" s="181" customFormat="1" ht="11.25">
      <c r="A52" s="180"/>
      <c r="B52" s="180"/>
      <c r="C52" s="180"/>
      <c r="D52" s="180"/>
      <c r="E52" s="180"/>
    </row>
    <row r="53" spans="1:5" s="181" customFormat="1" ht="11.25">
      <c r="A53" s="180"/>
      <c r="B53" s="180"/>
      <c r="C53" s="180"/>
      <c r="D53" s="180"/>
      <c r="E53" s="180"/>
    </row>
    <row r="54" spans="1:5" s="181" customFormat="1" ht="11.25">
      <c r="A54" s="180"/>
      <c r="B54" s="180"/>
      <c r="C54" s="180"/>
      <c r="D54" s="180"/>
      <c r="E54" s="180"/>
    </row>
    <row r="55" spans="1:5" s="181" customFormat="1" ht="11.25">
      <c r="A55" s="180"/>
      <c r="B55" s="180"/>
      <c r="C55" s="180"/>
      <c r="D55" s="180"/>
      <c r="E55" s="180"/>
    </row>
    <row r="56" spans="1:5" s="181" customFormat="1" ht="11.25">
      <c r="A56" s="180"/>
      <c r="B56" s="180"/>
      <c r="C56" s="180"/>
      <c r="D56" s="180"/>
      <c r="E56" s="180"/>
    </row>
    <row r="57" spans="1:5" s="181" customFormat="1" ht="11.25">
      <c r="A57" s="180"/>
      <c r="B57" s="180"/>
      <c r="C57" s="180"/>
      <c r="D57" s="180"/>
      <c r="E57" s="180"/>
    </row>
    <row r="58" spans="1:5" s="181" customFormat="1" ht="11.25">
      <c r="A58" s="180"/>
      <c r="B58" s="180"/>
      <c r="C58" s="180"/>
      <c r="D58" s="180"/>
      <c r="E58" s="180"/>
    </row>
    <row r="59" spans="1:5" s="181" customFormat="1" ht="11.25">
      <c r="A59" s="180"/>
      <c r="B59" s="180"/>
      <c r="C59" s="180"/>
      <c r="D59" s="180"/>
      <c r="E59" s="180"/>
    </row>
    <row r="60" spans="1:5" s="181" customFormat="1" ht="11.25">
      <c r="A60" s="180"/>
      <c r="B60" s="180"/>
      <c r="C60" s="180"/>
      <c r="D60" s="180"/>
      <c r="E60" s="180"/>
    </row>
    <row r="61" spans="1:5" s="181" customFormat="1" ht="11.25">
      <c r="A61" s="180"/>
      <c r="B61" s="180"/>
      <c r="C61" s="180"/>
      <c r="D61" s="180"/>
      <c r="E61" s="180"/>
    </row>
    <row r="62" spans="1:5" s="181" customFormat="1" ht="11.25">
      <c r="A62" s="180"/>
      <c r="B62" s="180"/>
      <c r="C62" s="180"/>
      <c r="D62" s="180"/>
      <c r="E62" s="180"/>
    </row>
    <row r="63" spans="1:5" s="181" customFormat="1" ht="11.25">
      <c r="A63" s="180"/>
      <c r="B63" s="180"/>
      <c r="C63" s="180"/>
      <c r="D63" s="180"/>
      <c r="E63" s="180"/>
    </row>
    <row r="64" spans="1:5" s="181" customFormat="1" ht="11.25">
      <c r="A64" s="180"/>
      <c r="B64" s="180"/>
      <c r="C64" s="180"/>
      <c r="D64" s="180"/>
      <c r="E64" s="180"/>
    </row>
    <row r="65" spans="1:5" s="181" customFormat="1" ht="11.25">
      <c r="A65" s="180"/>
      <c r="B65" s="180"/>
      <c r="C65" s="180"/>
      <c r="D65" s="180"/>
      <c r="E65" s="180"/>
    </row>
    <row r="66" spans="1:5" s="181" customFormat="1" ht="11.25">
      <c r="A66" s="180"/>
      <c r="B66" s="180"/>
      <c r="C66" s="180"/>
      <c r="D66" s="180"/>
      <c r="E66" s="180"/>
    </row>
    <row r="67" spans="1:5" s="181" customFormat="1" ht="11.25">
      <c r="A67" s="180"/>
      <c r="B67" s="180"/>
      <c r="C67" s="180"/>
      <c r="D67" s="180"/>
      <c r="E67" s="180"/>
    </row>
    <row r="68" spans="1:5" s="181" customFormat="1" ht="11.25">
      <c r="A68" s="180"/>
      <c r="B68" s="180"/>
      <c r="C68" s="180"/>
      <c r="D68" s="180"/>
      <c r="E68" s="180"/>
    </row>
    <row r="69" spans="1:5" s="181" customFormat="1" ht="11.25">
      <c r="A69" s="180"/>
      <c r="B69" s="180"/>
      <c r="C69" s="180"/>
      <c r="D69" s="180"/>
      <c r="E69" s="180"/>
    </row>
    <row r="70" spans="1:5" s="181" customFormat="1" ht="11.25">
      <c r="A70" s="180"/>
      <c r="B70" s="180"/>
      <c r="C70" s="180"/>
      <c r="D70" s="180"/>
      <c r="E70" s="180"/>
    </row>
    <row r="71" spans="1:5" s="181" customFormat="1" ht="11.25">
      <c r="A71" s="180"/>
      <c r="B71" s="180"/>
      <c r="C71" s="180"/>
      <c r="D71" s="180"/>
      <c r="E71" s="180"/>
    </row>
    <row r="72" spans="1:5" s="181" customFormat="1" ht="11.25">
      <c r="A72" s="180"/>
      <c r="B72" s="180"/>
      <c r="C72" s="180"/>
      <c r="D72" s="180"/>
      <c r="E72" s="180"/>
    </row>
    <row r="73" spans="1:5" s="181" customFormat="1" ht="11.25">
      <c r="A73" s="180"/>
      <c r="B73" s="180"/>
      <c r="C73" s="180"/>
      <c r="D73" s="180"/>
      <c r="E73" s="180"/>
    </row>
    <row r="74" spans="1:5" s="181" customFormat="1" ht="11.25">
      <c r="A74" s="180"/>
      <c r="B74" s="180"/>
      <c r="C74" s="180"/>
      <c r="D74" s="180"/>
      <c r="E74" s="180"/>
    </row>
    <row r="75" spans="1:5" s="181" customFormat="1" ht="11.25">
      <c r="A75" s="180"/>
      <c r="B75" s="180"/>
      <c r="C75" s="180"/>
      <c r="D75" s="180"/>
      <c r="E75" s="180"/>
    </row>
    <row r="76" spans="1:5" s="181" customFormat="1" ht="11.25">
      <c r="A76" s="180"/>
      <c r="B76" s="180"/>
      <c r="C76" s="180"/>
      <c r="D76" s="180"/>
      <c r="E76" s="180"/>
    </row>
    <row r="77" spans="1:5" s="181" customFormat="1" ht="11.25">
      <c r="A77" s="180"/>
      <c r="B77" s="180"/>
      <c r="C77" s="180"/>
      <c r="D77" s="180"/>
      <c r="E77" s="180"/>
    </row>
    <row r="78" spans="1:5" s="181" customFormat="1" ht="11.25">
      <c r="A78" s="180"/>
      <c r="B78" s="180"/>
      <c r="C78" s="180"/>
      <c r="D78" s="180"/>
      <c r="E78" s="180"/>
    </row>
    <row r="79" spans="1:5" s="181" customFormat="1" ht="11.25">
      <c r="A79" s="180"/>
      <c r="B79" s="180"/>
      <c r="C79" s="180"/>
      <c r="D79" s="180"/>
      <c r="E79" s="180"/>
    </row>
    <row r="80" spans="1:5" s="181" customFormat="1" ht="11.25">
      <c r="A80" s="180"/>
      <c r="B80" s="180"/>
      <c r="C80" s="180"/>
      <c r="D80" s="180"/>
      <c r="E80" s="180"/>
    </row>
    <row r="81" spans="1:5" s="181" customFormat="1" ht="11.25">
      <c r="A81" s="180"/>
      <c r="B81" s="180"/>
      <c r="C81" s="180"/>
      <c r="D81" s="180"/>
      <c r="E81" s="180"/>
    </row>
    <row r="82" spans="1:5" s="181" customFormat="1" ht="11.25">
      <c r="A82" s="180"/>
      <c r="B82" s="180"/>
      <c r="C82" s="180"/>
      <c r="D82" s="180"/>
      <c r="E82" s="180"/>
    </row>
    <row r="83" spans="1:5" s="181" customFormat="1" ht="11.25">
      <c r="A83" s="180"/>
      <c r="B83" s="180"/>
      <c r="C83" s="180"/>
      <c r="D83" s="180"/>
      <c r="E83" s="180"/>
    </row>
    <row r="84" spans="1:5" s="181" customFormat="1" ht="11.25">
      <c r="A84" s="180"/>
      <c r="B84" s="180"/>
      <c r="C84" s="180"/>
      <c r="D84" s="180"/>
      <c r="E84" s="180"/>
    </row>
    <row r="85" spans="1:5" s="181" customFormat="1" ht="11.25">
      <c r="A85" s="180"/>
      <c r="B85" s="180"/>
      <c r="C85" s="180"/>
      <c r="D85" s="180"/>
      <c r="E85" s="180"/>
    </row>
    <row r="86" spans="1:5" s="181" customFormat="1" ht="11.25">
      <c r="A86" s="180"/>
      <c r="B86" s="180"/>
      <c r="C86" s="180"/>
      <c r="D86" s="180"/>
      <c r="E86" s="180"/>
    </row>
    <row r="87" spans="1:5" s="181" customFormat="1" ht="11.25">
      <c r="A87" s="180"/>
      <c r="B87" s="180"/>
      <c r="C87" s="180"/>
      <c r="D87" s="180"/>
      <c r="E87" s="180"/>
    </row>
    <row r="88" spans="1:5" s="181" customFormat="1" ht="11.25">
      <c r="A88" s="180"/>
      <c r="B88" s="180"/>
      <c r="C88" s="180"/>
      <c r="D88" s="180"/>
      <c r="E88" s="180"/>
    </row>
    <row r="89" spans="1:5" s="181" customFormat="1" ht="11.25">
      <c r="A89" s="180"/>
      <c r="B89" s="180"/>
      <c r="C89" s="180"/>
      <c r="D89" s="180"/>
      <c r="E89" s="180"/>
    </row>
    <row r="90" spans="1:5" s="181" customFormat="1" ht="11.25">
      <c r="A90" s="180"/>
      <c r="B90" s="180"/>
      <c r="C90" s="180"/>
      <c r="D90" s="180"/>
      <c r="E90" s="180"/>
    </row>
    <row r="91" spans="1:5" s="181" customFormat="1" ht="11.25">
      <c r="A91" s="180"/>
      <c r="B91" s="180"/>
      <c r="C91" s="180"/>
      <c r="D91" s="180"/>
      <c r="E91" s="180"/>
    </row>
    <row r="92" spans="1:5" s="181" customFormat="1" ht="11.25">
      <c r="A92" s="180"/>
      <c r="B92" s="180"/>
      <c r="C92" s="180"/>
      <c r="D92" s="180"/>
      <c r="E92" s="180"/>
    </row>
    <row r="93" spans="1:5" s="181" customFormat="1" ht="11.25">
      <c r="A93" s="180"/>
      <c r="B93" s="180"/>
      <c r="C93" s="180"/>
      <c r="D93" s="180"/>
      <c r="E93" s="180"/>
    </row>
    <row r="94" spans="1:5" s="181" customFormat="1" ht="11.25">
      <c r="A94" s="180"/>
      <c r="B94" s="180"/>
      <c r="C94" s="180"/>
      <c r="D94" s="180"/>
      <c r="E94" s="180"/>
    </row>
    <row r="95" spans="1:5" s="181" customFormat="1" ht="11.25">
      <c r="A95" s="180"/>
      <c r="B95" s="180"/>
      <c r="C95" s="180"/>
      <c r="D95" s="180"/>
      <c r="E95" s="180"/>
    </row>
    <row r="96" spans="1:5" s="181" customFormat="1" ht="11.25">
      <c r="A96" s="180"/>
      <c r="B96" s="180"/>
      <c r="C96" s="180"/>
      <c r="D96" s="180"/>
      <c r="E96" s="180"/>
    </row>
    <row r="97" spans="1:5" s="181" customFormat="1" ht="11.25">
      <c r="A97" s="180"/>
      <c r="B97" s="180"/>
      <c r="C97" s="180"/>
      <c r="D97" s="180"/>
      <c r="E97" s="180"/>
    </row>
    <row r="98" spans="1:5" s="181" customFormat="1" ht="11.25">
      <c r="A98" s="180"/>
      <c r="B98" s="180"/>
      <c r="C98" s="180"/>
      <c r="D98" s="180"/>
      <c r="E98" s="180"/>
    </row>
    <row r="99" spans="1:5" s="181" customFormat="1" ht="11.25">
      <c r="A99" s="180"/>
      <c r="B99" s="180"/>
      <c r="C99" s="180"/>
      <c r="D99" s="180"/>
      <c r="E99" s="180"/>
    </row>
    <row r="100" spans="1:5" s="181" customFormat="1" ht="11.25">
      <c r="A100" s="180"/>
      <c r="B100" s="180"/>
      <c r="C100" s="180"/>
      <c r="D100" s="180"/>
      <c r="E100" s="180"/>
    </row>
    <row r="101" spans="1:5" s="181" customFormat="1" ht="11.25">
      <c r="A101" s="180"/>
      <c r="B101" s="180"/>
      <c r="C101" s="180"/>
      <c r="D101" s="180"/>
      <c r="E101" s="180"/>
    </row>
    <row r="102" spans="1:5" s="181" customFormat="1" ht="11.25">
      <c r="A102" s="180"/>
      <c r="B102" s="180"/>
      <c r="C102" s="180"/>
      <c r="D102" s="180"/>
      <c r="E102" s="180"/>
    </row>
  </sheetData>
  <sheetProtection selectLockedCells="1"/>
  <mergeCells count="14">
    <mergeCell ref="J6:J10"/>
    <mergeCell ref="I6:I10"/>
    <mergeCell ref="H6:H10"/>
    <mergeCell ref="A3:E3"/>
    <mergeCell ref="F3:J3"/>
    <mergeCell ref="A4:E4"/>
    <mergeCell ref="F4:I4"/>
    <mergeCell ref="D6:D10"/>
    <mergeCell ref="G6:G10"/>
    <mergeCell ref="E6:E10"/>
    <mergeCell ref="F6:F10"/>
    <mergeCell ref="C6:C10"/>
    <mergeCell ref="A6:A10"/>
    <mergeCell ref="B6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Q59"/>
  <sheetViews>
    <sheetView showGridLines="0" view="pageBreakPreview" zoomScaleSheetLayoutView="100" workbookViewId="0">
      <selection activeCell="Q1" sqref="Q1"/>
    </sheetView>
  </sheetViews>
  <sheetFormatPr defaultRowHeight="14.25"/>
  <cols>
    <col min="1" max="1" width="7.625" style="145" customWidth="1"/>
    <col min="2" max="2" width="10.875" style="146" customWidth="1"/>
    <col min="3" max="3" width="13.125" style="146" customWidth="1"/>
    <col min="4" max="4" width="10.625" style="146" customWidth="1"/>
    <col min="5" max="5" width="9.625" style="146" customWidth="1"/>
    <col min="6" max="6" width="10.125" style="146" customWidth="1"/>
    <col min="7" max="7" width="10.625" style="146" customWidth="1"/>
    <col min="8" max="8" width="9.875" style="146" customWidth="1"/>
    <col min="9" max="9" width="7.625" style="146" customWidth="1"/>
    <col min="10" max="10" width="8.625" style="146" customWidth="1"/>
    <col min="11" max="12" width="9.125" style="146" customWidth="1"/>
    <col min="13" max="14" width="8.875" style="146" customWidth="1"/>
    <col min="15" max="15" width="9.5" style="146" customWidth="1"/>
    <col min="16" max="16" width="9.375" style="146" customWidth="1"/>
    <col min="17" max="17" width="11.375" style="145" customWidth="1"/>
    <col min="18" max="16384" width="9" style="147"/>
  </cols>
  <sheetData>
    <row r="1" spans="1:17" s="304" customFormat="1" ht="14.1" customHeight="1">
      <c r="A1" s="179" t="s">
        <v>625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Q1" s="182" t="s">
        <v>636</v>
      </c>
    </row>
    <row r="2" spans="1:17" s="444" customFormat="1" ht="14.1" customHeight="1">
      <c r="A2" s="76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26"/>
      <c r="Q2" s="76"/>
    </row>
    <row r="3" spans="1:17" s="443" customFormat="1" ht="20.100000000000001" customHeight="1">
      <c r="A3" s="892" t="s">
        <v>301</v>
      </c>
      <c r="B3" s="892"/>
      <c r="C3" s="892"/>
      <c r="D3" s="892"/>
      <c r="E3" s="892"/>
      <c r="F3" s="892"/>
      <c r="G3" s="892"/>
      <c r="H3" s="892"/>
      <c r="I3" s="892" t="s">
        <v>354</v>
      </c>
      <c r="J3" s="892"/>
      <c r="K3" s="892"/>
      <c r="L3" s="892"/>
      <c r="M3" s="892"/>
      <c r="N3" s="892"/>
      <c r="O3" s="892"/>
      <c r="P3" s="892"/>
      <c r="Q3" s="892"/>
    </row>
    <row r="4" spans="1:17" s="136" customFormat="1" ht="24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7" s="442" customFormat="1" ht="14.1" customHeight="1" thickBot="1">
      <c r="A5" s="893" t="s">
        <v>16</v>
      </c>
      <c r="B5" s="893"/>
      <c r="C5" s="893"/>
      <c r="D5" s="893"/>
      <c r="E5" s="893"/>
      <c r="Q5" s="172" t="s">
        <v>69</v>
      </c>
    </row>
    <row r="6" spans="1:17" s="444" customFormat="1" ht="20.100000000000001" customHeight="1">
      <c r="A6" s="894" t="s">
        <v>252</v>
      </c>
      <c r="B6" s="897" t="s">
        <v>513</v>
      </c>
      <c r="C6" s="900" t="s">
        <v>82</v>
      </c>
      <c r="D6" s="900" t="s">
        <v>253</v>
      </c>
      <c r="E6" s="900" t="s">
        <v>548</v>
      </c>
      <c r="F6" s="900" t="s">
        <v>78</v>
      </c>
      <c r="G6" s="900" t="s">
        <v>516</v>
      </c>
      <c r="H6" s="903" t="s">
        <v>79</v>
      </c>
      <c r="I6" s="897" t="s">
        <v>518</v>
      </c>
      <c r="J6" s="900" t="s">
        <v>549</v>
      </c>
      <c r="K6" s="909" t="s">
        <v>520</v>
      </c>
      <c r="L6" s="900" t="s">
        <v>521</v>
      </c>
      <c r="M6" s="900" t="s">
        <v>522</v>
      </c>
      <c r="N6" s="900" t="s">
        <v>550</v>
      </c>
      <c r="O6" s="903" t="s">
        <v>524</v>
      </c>
      <c r="P6" s="903" t="s">
        <v>551</v>
      </c>
      <c r="Q6" s="906" t="s">
        <v>552</v>
      </c>
    </row>
    <row r="7" spans="1:17" s="444" customFormat="1" ht="17.100000000000001" customHeight="1">
      <c r="A7" s="895"/>
      <c r="B7" s="898"/>
      <c r="C7" s="901"/>
      <c r="D7" s="901"/>
      <c r="E7" s="901"/>
      <c r="F7" s="901"/>
      <c r="G7" s="901"/>
      <c r="H7" s="904"/>
      <c r="I7" s="898"/>
      <c r="J7" s="901"/>
      <c r="K7" s="910"/>
      <c r="L7" s="901"/>
      <c r="M7" s="901"/>
      <c r="N7" s="901"/>
      <c r="O7" s="904"/>
      <c r="P7" s="904"/>
      <c r="Q7" s="907"/>
    </row>
    <row r="8" spans="1:17" s="444" customFormat="1" ht="17.100000000000001" customHeight="1">
      <c r="A8" s="895"/>
      <c r="B8" s="898"/>
      <c r="C8" s="901"/>
      <c r="D8" s="901"/>
      <c r="E8" s="901"/>
      <c r="F8" s="901"/>
      <c r="G8" s="901"/>
      <c r="H8" s="904"/>
      <c r="I8" s="898"/>
      <c r="J8" s="901"/>
      <c r="K8" s="910"/>
      <c r="L8" s="901"/>
      <c r="M8" s="901"/>
      <c r="N8" s="901"/>
      <c r="O8" s="904"/>
      <c r="P8" s="904"/>
      <c r="Q8" s="907"/>
    </row>
    <row r="9" spans="1:17" s="444" customFormat="1" ht="23.1" customHeight="1">
      <c r="A9" s="896"/>
      <c r="B9" s="899"/>
      <c r="C9" s="902"/>
      <c r="D9" s="902"/>
      <c r="E9" s="902"/>
      <c r="F9" s="902"/>
      <c r="G9" s="902"/>
      <c r="H9" s="905"/>
      <c r="I9" s="899"/>
      <c r="J9" s="902"/>
      <c r="K9" s="911"/>
      <c r="L9" s="902"/>
      <c r="M9" s="902"/>
      <c r="N9" s="902"/>
      <c r="O9" s="905"/>
      <c r="P9" s="905"/>
      <c r="Q9" s="908"/>
    </row>
    <row r="10" spans="1:17" s="173" customFormat="1" ht="17.25" customHeight="1">
      <c r="A10" s="500">
        <v>2017</v>
      </c>
      <c r="B10" s="255">
        <v>21123844</v>
      </c>
      <c r="C10" s="255">
        <v>1987014</v>
      </c>
      <c r="D10" s="255">
        <v>582907</v>
      </c>
      <c r="E10" s="255">
        <v>156863</v>
      </c>
      <c r="F10" s="255">
        <v>1805574</v>
      </c>
      <c r="G10" s="255">
        <v>1530918</v>
      </c>
      <c r="H10" s="255">
        <v>5012451</v>
      </c>
      <c r="I10" s="256">
        <v>403680</v>
      </c>
      <c r="J10" s="257">
        <v>3353035</v>
      </c>
      <c r="K10" s="257">
        <v>418185</v>
      </c>
      <c r="L10" s="257">
        <v>1352859</v>
      </c>
      <c r="M10" s="257">
        <v>1655795</v>
      </c>
      <c r="N10" s="257">
        <v>44248</v>
      </c>
      <c r="O10" s="257">
        <v>576706</v>
      </c>
      <c r="P10" s="256">
        <v>2243609</v>
      </c>
      <c r="Q10" s="499">
        <v>2017</v>
      </c>
    </row>
    <row r="11" spans="1:17" s="173" customFormat="1" ht="17.100000000000001" customHeight="1">
      <c r="A11" s="500">
        <v>2018</v>
      </c>
      <c r="B11" s="547">
        <v>22418950</v>
      </c>
      <c r="C11" s="547">
        <v>2098166</v>
      </c>
      <c r="D11" s="547">
        <v>728274</v>
      </c>
      <c r="E11" s="547">
        <v>180315</v>
      </c>
      <c r="F11" s="547">
        <v>1646501</v>
      </c>
      <c r="G11" s="547">
        <v>1643291</v>
      </c>
      <c r="H11" s="547">
        <v>5506593</v>
      </c>
      <c r="I11" s="548">
        <v>383932</v>
      </c>
      <c r="J11" s="549">
        <v>3381845</v>
      </c>
      <c r="K11" s="549">
        <v>499035</v>
      </c>
      <c r="L11" s="549">
        <v>1384153</v>
      </c>
      <c r="M11" s="549">
        <v>1787849</v>
      </c>
      <c r="N11" s="549">
        <v>46106</v>
      </c>
      <c r="O11" s="549">
        <v>764609</v>
      </c>
      <c r="P11" s="548">
        <v>2368278</v>
      </c>
      <c r="Q11" s="550">
        <v>2018</v>
      </c>
    </row>
    <row r="12" spans="1:17" s="173" customFormat="1" ht="17.100000000000001" customHeight="1">
      <c r="A12" s="500">
        <v>2019</v>
      </c>
      <c r="B12" s="547">
        <v>25940714</v>
      </c>
      <c r="C12" s="547">
        <v>2673364</v>
      </c>
      <c r="D12" s="547">
        <v>1253113</v>
      </c>
      <c r="E12" s="547">
        <v>214630</v>
      </c>
      <c r="F12" s="547">
        <v>1875504</v>
      </c>
      <c r="G12" s="547">
        <v>1857337</v>
      </c>
      <c r="H12" s="547">
        <v>6565119</v>
      </c>
      <c r="I12" s="548">
        <v>460634</v>
      </c>
      <c r="J12" s="549">
        <v>3711260</v>
      </c>
      <c r="K12" s="549">
        <v>667617</v>
      </c>
      <c r="L12" s="549">
        <v>1520538</v>
      </c>
      <c r="M12" s="549">
        <v>2456536</v>
      </c>
      <c r="N12" s="549">
        <v>75997</v>
      </c>
      <c r="O12" s="549">
        <v>382598</v>
      </c>
      <c r="P12" s="548">
        <v>2226468</v>
      </c>
      <c r="Q12" s="550">
        <v>2019</v>
      </c>
    </row>
    <row r="13" spans="1:17" s="173" customFormat="1" ht="17.100000000000001" customHeight="1">
      <c r="A13" s="500">
        <v>2020</v>
      </c>
      <c r="B13" s="547">
        <v>28379333</v>
      </c>
      <c r="C13" s="547">
        <v>2531980</v>
      </c>
      <c r="D13" s="547">
        <v>1148060</v>
      </c>
      <c r="E13" s="547">
        <v>225589</v>
      </c>
      <c r="F13" s="547">
        <v>1749219</v>
      </c>
      <c r="G13" s="547">
        <v>1864809</v>
      </c>
      <c r="H13" s="547">
        <v>8901038</v>
      </c>
      <c r="I13" s="548">
        <v>564312</v>
      </c>
      <c r="J13" s="549">
        <v>4111500</v>
      </c>
      <c r="K13" s="549">
        <v>1083732</v>
      </c>
      <c r="L13" s="549">
        <v>1368318</v>
      </c>
      <c r="M13" s="549">
        <v>2049784</v>
      </c>
      <c r="N13" s="549">
        <v>83028</v>
      </c>
      <c r="O13" s="549">
        <v>421227</v>
      </c>
      <c r="P13" s="548">
        <v>2276735</v>
      </c>
      <c r="Q13" s="550">
        <v>2020</v>
      </c>
    </row>
    <row r="14" spans="1:17" s="173" customFormat="1" ht="17.100000000000001" customHeight="1">
      <c r="A14" s="503">
        <v>2021</v>
      </c>
      <c r="B14" s="356">
        <v>30083077</v>
      </c>
      <c r="C14" s="356">
        <v>2534687</v>
      </c>
      <c r="D14" s="356">
        <v>1817320</v>
      </c>
      <c r="E14" s="356">
        <v>240494</v>
      </c>
      <c r="F14" s="356">
        <v>1714597</v>
      </c>
      <c r="G14" s="356">
        <v>2233487</v>
      </c>
      <c r="H14" s="356">
        <v>8876572</v>
      </c>
      <c r="I14" s="356">
        <v>602468</v>
      </c>
      <c r="J14" s="356">
        <v>4246202</v>
      </c>
      <c r="K14" s="356">
        <v>1076793</v>
      </c>
      <c r="L14" s="356">
        <v>1483600</v>
      </c>
      <c r="M14" s="356">
        <v>2344293</v>
      </c>
      <c r="N14" s="356">
        <v>53834</v>
      </c>
      <c r="O14" s="356">
        <v>486322</v>
      </c>
      <c r="P14" s="356">
        <v>2372408</v>
      </c>
      <c r="Q14" s="551">
        <v>2021</v>
      </c>
    </row>
    <row r="15" spans="1:17" s="173" customFormat="1" ht="11.25" customHeight="1">
      <c r="A15" s="526"/>
      <c r="B15" s="469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551"/>
    </row>
    <row r="16" spans="1:17" s="380" customFormat="1" ht="17.100000000000001" customHeight="1">
      <c r="A16" s="501" t="s">
        <v>68</v>
      </c>
      <c r="B16" s="474">
        <v>10830673</v>
      </c>
      <c r="C16" s="376">
        <v>1262141</v>
      </c>
      <c r="D16" s="376">
        <v>848227</v>
      </c>
      <c r="E16" s="376">
        <v>124705</v>
      </c>
      <c r="F16" s="376">
        <v>484848</v>
      </c>
      <c r="G16" s="376">
        <v>838258</v>
      </c>
      <c r="H16" s="376">
        <v>3909951</v>
      </c>
      <c r="I16" s="377">
        <v>223316</v>
      </c>
      <c r="J16" s="378">
        <v>1423881</v>
      </c>
      <c r="K16" s="378">
        <v>317532</v>
      </c>
      <c r="L16" s="378">
        <v>373198</v>
      </c>
      <c r="M16" s="378">
        <v>667418</v>
      </c>
      <c r="N16" s="378">
        <v>48204</v>
      </c>
      <c r="O16" s="378">
        <v>42000</v>
      </c>
      <c r="P16" s="379">
        <v>266993</v>
      </c>
      <c r="Q16" s="502" t="s">
        <v>73</v>
      </c>
    </row>
    <row r="17" spans="1:17" s="444" customFormat="1" ht="17.100000000000001" customHeight="1">
      <c r="A17" s="495" t="s">
        <v>27</v>
      </c>
      <c r="B17" s="474">
        <v>2690500</v>
      </c>
      <c r="C17" s="350">
        <v>103715</v>
      </c>
      <c r="D17" s="350">
        <v>421610</v>
      </c>
      <c r="E17" s="350">
        <v>8980</v>
      </c>
      <c r="F17" s="350">
        <v>123987</v>
      </c>
      <c r="G17" s="350">
        <v>160333</v>
      </c>
      <c r="H17" s="350">
        <v>858931</v>
      </c>
      <c r="I17" s="351">
        <v>41810</v>
      </c>
      <c r="J17" s="352">
        <v>220506</v>
      </c>
      <c r="K17" s="352">
        <v>139575</v>
      </c>
      <c r="L17" s="352">
        <v>187633</v>
      </c>
      <c r="M17" s="352">
        <v>208967</v>
      </c>
      <c r="N17" s="352">
        <v>5580</v>
      </c>
      <c r="O17" s="352">
        <v>14570</v>
      </c>
      <c r="P17" s="353">
        <v>194303</v>
      </c>
      <c r="Q17" s="496" t="s">
        <v>17</v>
      </c>
    </row>
    <row r="18" spans="1:17" s="444" customFormat="1" ht="17.100000000000001" customHeight="1">
      <c r="A18" s="495" t="s">
        <v>28</v>
      </c>
      <c r="B18" s="474">
        <v>1581000</v>
      </c>
      <c r="C18" s="350">
        <v>88698</v>
      </c>
      <c r="D18" s="350">
        <v>108936</v>
      </c>
      <c r="E18" s="350">
        <v>13901</v>
      </c>
      <c r="F18" s="350">
        <v>136216</v>
      </c>
      <c r="G18" s="350">
        <v>89844</v>
      </c>
      <c r="H18" s="350">
        <v>403402</v>
      </c>
      <c r="I18" s="351">
        <v>29785</v>
      </c>
      <c r="J18" s="352">
        <v>176368</v>
      </c>
      <c r="K18" s="352">
        <v>72613</v>
      </c>
      <c r="L18" s="352">
        <v>85055</v>
      </c>
      <c r="M18" s="352">
        <v>171420</v>
      </c>
      <c r="N18" s="352">
        <v>0</v>
      </c>
      <c r="O18" s="352">
        <v>25933</v>
      </c>
      <c r="P18" s="353">
        <v>178830</v>
      </c>
      <c r="Q18" s="496" t="s">
        <v>18</v>
      </c>
    </row>
    <row r="19" spans="1:17" s="444" customFormat="1" ht="17.100000000000001" customHeight="1">
      <c r="A19" s="495" t="s">
        <v>29</v>
      </c>
      <c r="B19" s="474">
        <v>1139800</v>
      </c>
      <c r="C19" s="350">
        <v>101576</v>
      </c>
      <c r="D19" s="350">
        <v>25028</v>
      </c>
      <c r="E19" s="350">
        <v>7656</v>
      </c>
      <c r="F19" s="350">
        <v>71685</v>
      </c>
      <c r="G19" s="350">
        <v>70019</v>
      </c>
      <c r="H19" s="350">
        <v>283036</v>
      </c>
      <c r="I19" s="351">
        <v>32059</v>
      </c>
      <c r="J19" s="352">
        <v>187308</v>
      </c>
      <c r="K19" s="352">
        <v>72267</v>
      </c>
      <c r="L19" s="352">
        <v>90328</v>
      </c>
      <c r="M19" s="352">
        <v>63963</v>
      </c>
      <c r="N19" s="352">
        <v>0</v>
      </c>
      <c r="O19" s="352">
        <v>22343</v>
      </c>
      <c r="P19" s="353">
        <v>112533</v>
      </c>
      <c r="Q19" s="496" t="s">
        <v>19</v>
      </c>
    </row>
    <row r="20" spans="1:17" s="444" customFormat="1" ht="17.100000000000001" customHeight="1">
      <c r="A20" s="495" t="s">
        <v>30</v>
      </c>
      <c r="B20" s="474">
        <v>1359200</v>
      </c>
      <c r="C20" s="350">
        <v>101605</v>
      </c>
      <c r="D20" s="350">
        <v>5762</v>
      </c>
      <c r="E20" s="350">
        <v>8603</v>
      </c>
      <c r="F20" s="350">
        <v>160897</v>
      </c>
      <c r="G20" s="350">
        <v>69719</v>
      </c>
      <c r="H20" s="350">
        <v>333962</v>
      </c>
      <c r="I20" s="351">
        <v>22724</v>
      </c>
      <c r="J20" s="352">
        <v>189416</v>
      </c>
      <c r="K20" s="352">
        <v>62950</v>
      </c>
      <c r="L20" s="352">
        <v>70161</v>
      </c>
      <c r="M20" s="352">
        <v>108817</v>
      </c>
      <c r="N20" s="352">
        <v>0</v>
      </c>
      <c r="O20" s="352">
        <v>94759</v>
      </c>
      <c r="P20" s="353">
        <v>129825</v>
      </c>
      <c r="Q20" s="496" t="s">
        <v>20</v>
      </c>
    </row>
    <row r="21" spans="1:17" s="444" customFormat="1" ht="17.100000000000001" customHeight="1">
      <c r="A21" s="495" t="s">
        <v>31</v>
      </c>
      <c r="B21" s="474">
        <v>1466200</v>
      </c>
      <c r="C21" s="350">
        <v>97627</v>
      </c>
      <c r="D21" s="350">
        <v>7103</v>
      </c>
      <c r="E21" s="350">
        <v>0</v>
      </c>
      <c r="F21" s="350">
        <v>61927</v>
      </c>
      <c r="G21" s="350">
        <v>130893</v>
      </c>
      <c r="H21" s="350">
        <v>548649</v>
      </c>
      <c r="I21" s="351">
        <v>34113</v>
      </c>
      <c r="J21" s="352">
        <v>110259</v>
      </c>
      <c r="K21" s="352">
        <v>74602</v>
      </c>
      <c r="L21" s="352">
        <v>109949</v>
      </c>
      <c r="M21" s="352">
        <v>117740</v>
      </c>
      <c r="N21" s="352">
        <v>0</v>
      </c>
      <c r="O21" s="352">
        <v>5141</v>
      </c>
      <c r="P21" s="353">
        <v>168199</v>
      </c>
      <c r="Q21" s="496" t="s">
        <v>21</v>
      </c>
    </row>
    <row r="22" spans="1:17" s="444" customFormat="1" ht="17.100000000000001" customHeight="1">
      <c r="A22" s="495" t="s">
        <v>32</v>
      </c>
      <c r="B22" s="474">
        <v>880000</v>
      </c>
      <c r="C22" s="474">
        <v>60878</v>
      </c>
      <c r="D22" s="474">
        <v>26115</v>
      </c>
      <c r="E22" s="474">
        <v>10875</v>
      </c>
      <c r="F22" s="474">
        <v>70139</v>
      </c>
      <c r="G22" s="474">
        <v>48307</v>
      </c>
      <c r="H22" s="474">
        <v>251260</v>
      </c>
      <c r="I22" s="475">
        <v>12851</v>
      </c>
      <c r="J22" s="476">
        <v>133198</v>
      </c>
      <c r="K22" s="476">
        <v>34209</v>
      </c>
      <c r="L22" s="476">
        <v>43082</v>
      </c>
      <c r="M22" s="476">
        <v>35396</v>
      </c>
      <c r="N22" s="476">
        <v>0</v>
      </c>
      <c r="O22" s="476">
        <v>62618</v>
      </c>
      <c r="P22" s="477">
        <v>91071</v>
      </c>
      <c r="Q22" s="496" t="s">
        <v>22</v>
      </c>
    </row>
    <row r="23" spans="1:17" s="444" customFormat="1" ht="17.100000000000001" customHeight="1">
      <c r="A23" s="495" t="s">
        <v>33</v>
      </c>
      <c r="B23" s="474">
        <v>953500</v>
      </c>
      <c r="C23" s="350">
        <v>121226</v>
      </c>
      <c r="D23" s="350">
        <v>10115</v>
      </c>
      <c r="E23" s="350">
        <v>5621</v>
      </c>
      <c r="F23" s="350">
        <v>50254</v>
      </c>
      <c r="G23" s="350">
        <v>68158</v>
      </c>
      <c r="H23" s="350">
        <v>228977</v>
      </c>
      <c r="I23" s="351">
        <v>14723</v>
      </c>
      <c r="J23" s="352">
        <v>166851</v>
      </c>
      <c r="K23" s="352">
        <v>30930</v>
      </c>
      <c r="L23" s="352">
        <v>69503</v>
      </c>
      <c r="M23" s="352">
        <v>59912</v>
      </c>
      <c r="N23" s="352">
        <v>0</v>
      </c>
      <c r="O23" s="352">
        <v>25286</v>
      </c>
      <c r="P23" s="353">
        <v>101943</v>
      </c>
      <c r="Q23" s="496" t="s">
        <v>34</v>
      </c>
    </row>
    <row r="24" spans="1:17" s="444" customFormat="1" ht="17.100000000000001" customHeight="1">
      <c r="A24" s="495" t="s">
        <v>35</v>
      </c>
      <c r="B24" s="474">
        <v>1074700</v>
      </c>
      <c r="C24" s="350">
        <v>69224</v>
      </c>
      <c r="D24" s="350">
        <v>16798</v>
      </c>
      <c r="E24" s="350">
        <v>2110</v>
      </c>
      <c r="F24" s="350">
        <v>58682</v>
      </c>
      <c r="G24" s="350">
        <v>124435</v>
      </c>
      <c r="H24" s="350">
        <v>199465</v>
      </c>
      <c r="I24" s="351">
        <v>19822</v>
      </c>
      <c r="J24" s="352">
        <v>196883</v>
      </c>
      <c r="K24" s="352">
        <v>15712</v>
      </c>
      <c r="L24" s="352">
        <v>65393</v>
      </c>
      <c r="M24" s="352">
        <v>114699</v>
      </c>
      <c r="N24" s="352">
        <v>0</v>
      </c>
      <c r="O24" s="352">
        <v>79654</v>
      </c>
      <c r="P24" s="353">
        <v>111821</v>
      </c>
      <c r="Q24" s="496" t="s">
        <v>23</v>
      </c>
    </row>
    <row r="25" spans="1:17" s="444" customFormat="1" ht="17.100000000000001" customHeight="1">
      <c r="A25" s="495" t="s">
        <v>36</v>
      </c>
      <c r="B25" s="474">
        <v>772000</v>
      </c>
      <c r="C25" s="350">
        <v>56244</v>
      </c>
      <c r="D25" s="350">
        <v>16800</v>
      </c>
      <c r="E25" s="350">
        <v>5790</v>
      </c>
      <c r="F25" s="350">
        <v>52788</v>
      </c>
      <c r="G25" s="350">
        <v>66693</v>
      </c>
      <c r="H25" s="350">
        <v>154680</v>
      </c>
      <c r="I25" s="351">
        <v>14369</v>
      </c>
      <c r="J25" s="352">
        <v>120691</v>
      </c>
      <c r="K25" s="352">
        <v>15045</v>
      </c>
      <c r="L25" s="352">
        <v>43992</v>
      </c>
      <c r="M25" s="352">
        <v>96580</v>
      </c>
      <c r="N25" s="352">
        <v>0</v>
      </c>
      <c r="O25" s="352">
        <v>40859</v>
      </c>
      <c r="P25" s="353">
        <v>87469</v>
      </c>
      <c r="Q25" s="496" t="s">
        <v>37</v>
      </c>
    </row>
    <row r="26" spans="1:17" s="444" customFormat="1" ht="17.100000000000001" customHeight="1">
      <c r="A26" s="495" t="s">
        <v>38</v>
      </c>
      <c r="B26" s="474">
        <v>1117200</v>
      </c>
      <c r="C26" s="350">
        <v>39212</v>
      </c>
      <c r="D26" s="350">
        <v>67189</v>
      </c>
      <c r="E26" s="350">
        <v>21374</v>
      </c>
      <c r="F26" s="350">
        <v>39404</v>
      </c>
      <c r="G26" s="350">
        <v>51918</v>
      </c>
      <c r="H26" s="350">
        <v>375368</v>
      </c>
      <c r="I26" s="351">
        <v>20169</v>
      </c>
      <c r="J26" s="352">
        <v>87568</v>
      </c>
      <c r="K26" s="352">
        <v>74834</v>
      </c>
      <c r="L26" s="352">
        <v>84884</v>
      </c>
      <c r="M26" s="352">
        <v>78409</v>
      </c>
      <c r="N26" s="352">
        <v>50</v>
      </c>
      <c r="O26" s="352">
        <v>16995</v>
      </c>
      <c r="P26" s="353">
        <v>159826</v>
      </c>
      <c r="Q26" s="496" t="s">
        <v>24</v>
      </c>
    </row>
    <row r="27" spans="1:17" s="444" customFormat="1" ht="17.100000000000001" customHeight="1">
      <c r="A27" s="495" t="s">
        <v>39</v>
      </c>
      <c r="B27" s="474">
        <v>387189</v>
      </c>
      <c r="C27" s="350">
        <v>29985</v>
      </c>
      <c r="D27" s="350">
        <v>13046</v>
      </c>
      <c r="E27" s="350">
        <v>877</v>
      </c>
      <c r="F27" s="350">
        <v>32297</v>
      </c>
      <c r="G27" s="350">
        <v>47424</v>
      </c>
      <c r="H27" s="350">
        <v>65201</v>
      </c>
      <c r="I27" s="351">
        <v>6316</v>
      </c>
      <c r="J27" s="352">
        <v>87422</v>
      </c>
      <c r="K27" s="352">
        <v>13442</v>
      </c>
      <c r="L27" s="352">
        <v>22156</v>
      </c>
      <c r="M27" s="352">
        <v>13265</v>
      </c>
      <c r="N27" s="352">
        <v>0</v>
      </c>
      <c r="O27" s="352">
        <v>6770</v>
      </c>
      <c r="P27" s="353">
        <v>48988</v>
      </c>
      <c r="Q27" s="496" t="s">
        <v>40</v>
      </c>
    </row>
    <row r="28" spans="1:17" s="444" customFormat="1" ht="17.100000000000001" customHeight="1">
      <c r="A28" s="495" t="s">
        <v>41</v>
      </c>
      <c r="B28" s="474">
        <v>686785</v>
      </c>
      <c r="C28" s="350">
        <v>42229</v>
      </c>
      <c r="D28" s="350">
        <v>19323</v>
      </c>
      <c r="E28" s="350">
        <v>3754</v>
      </c>
      <c r="F28" s="350">
        <v>38641</v>
      </c>
      <c r="G28" s="350">
        <v>37804</v>
      </c>
      <c r="H28" s="350">
        <v>158291</v>
      </c>
      <c r="I28" s="351">
        <v>13083</v>
      </c>
      <c r="J28" s="352">
        <v>165716</v>
      </c>
      <c r="K28" s="352">
        <v>25450</v>
      </c>
      <c r="L28" s="352">
        <v>24154</v>
      </c>
      <c r="M28" s="352">
        <v>70162</v>
      </c>
      <c r="N28" s="352">
        <v>0</v>
      </c>
      <c r="O28" s="352">
        <v>8894</v>
      </c>
      <c r="P28" s="353">
        <v>79286</v>
      </c>
      <c r="Q28" s="496" t="s">
        <v>42</v>
      </c>
    </row>
    <row r="29" spans="1:17" s="444" customFormat="1" ht="17.100000000000001" customHeight="1">
      <c r="A29" s="495" t="s">
        <v>43</v>
      </c>
      <c r="B29" s="474">
        <v>422010</v>
      </c>
      <c r="C29" s="350">
        <v>28234</v>
      </c>
      <c r="D29" s="350">
        <v>16853</v>
      </c>
      <c r="E29" s="350">
        <v>3110</v>
      </c>
      <c r="F29" s="350">
        <v>29991</v>
      </c>
      <c r="G29" s="350">
        <v>23340</v>
      </c>
      <c r="H29" s="350">
        <v>84359</v>
      </c>
      <c r="I29" s="351">
        <v>15915</v>
      </c>
      <c r="J29" s="352">
        <v>109187</v>
      </c>
      <c r="K29" s="352">
        <v>7952</v>
      </c>
      <c r="L29" s="352">
        <v>11375</v>
      </c>
      <c r="M29" s="352">
        <v>34298</v>
      </c>
      <c r="N29" s="352">
        <v>0</v>
      </c>
      <c r="O29" s="352">
        <v>5109</v>
      </c>
      <c r="P29" s="353">
        <v>52288</v>
      </c>
      <c r="Q29" s="496" t="s">
        <v>44</v>
      </c>
    </row>
    <row r="30" spans="1:17" s="444" customFormat="1" ht="17.100000000000001" customHeight="1">
      <c r="A30" s="495" t="s">
        <v>45</v>
      </c>
      <c r="B30" s="474">
        <v>339300</v>
      </c>
      <c r="C30" s="350">
        <v>28420</v>
      </c>
      <c r="D30" s="350">
        <v>9023</v>
      </c>
      <c r="E30" s="350">
        <v>845</v>
      </c>
      <c r="F30" s="350">
        <v>13654</v>
      </c>
      <c r="G30" s="350">
        <v>19432</v>
      </c>
      <c r="H30" s="350">
        <v>57947</v>
      </c>
      <c r="I30" s="351">
        <v>9235</v>
      </c>
      <c r="J30" s="352">
        <v>73300</v>
      </c>
      <c r="K30" s="352">
        <v>8237</v>
      </c>
      <c r="L30" s="352">
        <v>17797</v>
      </c>
      <c r="M30" s="352">
        <v>50568</v>
      </c>
      <c r="N30" s="352">
        <v>0</v>
      </c>
      <c r="O30" s="352">
        <v>3287</v>
      </c>
      <c r="P30" s="353">
        <v>47555</v>
      </c>
      <c r="Q30" s="496" t="s">
        <v>46</v>
      </c>
    </row>
    <row r="31" spans="1:17" s="444" customFormat="1" ht="17.100000000000001" customHeight="1">
      <c r="A31" s="495" t="s">
        <v>47</v>
      </c>
      <c r="B31" s="474">
        <v>521255</v>
      </c>
      <c r="C31" s="350">
        <v>38123</v>
      </c>
      <c r="D31" s="350">
        <v>47808</v>
      </c>
      <c r="E31" s="350">
        <v>1390</v>
      </c>
      <c r="F31" s="350">
        <v>38195</v>
      </c>
      <c r="G31" s="350">
        <v>51592</v>
      </c>
      <c r="H31" s="350">
        <v>119014</v>
      </c>
      <c r="I31" s="351">
        <v>9179</v>
      </c>
      <c r="J31" s="352">
        <v>102233</v>
      </c>
      <c r="K31" s="352">
        <v>16072</v>
      </c>
      <c r="L31" s="352">
        <v>12014</v>
      </c>
      <c r="M31" s="352">
        <v>25872</v>
      </c>
      <c r="N31" s="352">
        <v>0</v>
      </c>
      <c r="O31" s="352">
        <v>3940</v>
      </c>
      <c r="P31" s="353">
        <v>55823</v>
      </c>
      <c r="Q31" s="496" t="s">
        <v>25</v>
      </c>
    </row>
    <row r="32" spans="1:17" s="444" customFormat="1" ht="16.7" customHeight="1">
      <c r="A32" s="495" t="s">
        <v>48</v>
      </c>
      <c r="B32" s="474">
        <v>529369</v>
      </c>
      <c r="C32" s="350">
        <v>41450</v>
      </c>
      <c r="D32" s="350">
        <v>31628</v>
      </c>
      <c r="E32" s="350">
        <v>1913</v>
      </c>
      <c r="F32" s="350">
        <v>21396</v>
      </c>
      <c r="G32" s="350">
        <v>40789</v>
      </c>
      <c r="H32" s="350">
        <v>106381</v>
      </c>
      <c r="I32" s="351">
        <v>11139</v>
      </c>
      <c r="J32" s="352">
        <v>94113</v>
      </c>
      <c r="K32" s="352">
        <v>14631</v>
      </c>
      <c r="L32" s="352">
        <v>27722</v>
      </c>
      <c r="M32" s="352">
        <v>72194</v>
      </c>
      <c r="N32" s="352">
        <v>0</v>
      </c>
      <c r="O32" s="352">
        <v>3000</v>
      </c>
      <c r="P32" s="353">
        <v>63012</v>
      </c>
      <c r="Q32" s="496" t="s">
        <v>49</v>
      </c>
    </row>
    <row r="33" spans="1:17" s="444" customFormat="1" ht="16.7" customHeight="1">
      <c r="A33" s="495" t="s">
        <v>50</v>
      </c>
      <c r="B33" s="474">
        <v>387260</v>
      </c>
      <c r="C33" s="350">
        <v>20071</v>
      </c>
      <c r="D33" s="350">
        <v>10813</v>
      </c>
      <c r="E33" s="350">
        <v>2117</v>
      </c>
      <c r="F33" s="350">
        <v>30874</v>
      </c>
      <c r="G33" s="350">
        <v>38312</v>
      </c>
      <c r="H33" s="350">
        <v>85191</v>
      </c>
      <c r="I33" s="351">
        <v>6166</v>
      </c>
      <c r="J33" s="352">
        <v>68979</v>
      </c>
      <c r="K33" s="352">
        <v>9499</v>
      </c>
      <c r="L33" s="352">
        <v>14208</v>
      </c>
      <c r="M33" s="352">
        <v>36304</v>
      </c>
      <c r="N33" s="352">
        <v>0</v>
      </c>
      <c r="O33" s="352">
        <v>2132</v>
      </c>
      <c r="P33" s="353">
        <v>62592</v>
      </c>
      <c r="Q33" s="496" t="s">
        <v>51</v>
      </c>
    </row>
    <row r="34" spans="1:17" s="444" customFormat="1" ht="16.7" customHeight="1">
      <c r="A34" s="495" t="s">
        <v>52</v>
      </c>
      <c r="B34" s="474">
        <v>531020</v>
      </c>
      <c r="C34" s="350">
        <v>34079</v>
      </c>
      <c r="D34" s="350">
        <v>35413</v>
      </c>
      <c r="E34" s="350">
        <v>81</v>
      </c>
      <c r="F34" s="350">
        <v>42721</v>
      </c>
      <c r="G34" s="350">
        <v>48766</v>
      </c>
      <c r="H34" s="350">
        <v>89077</v>
      </c>
      <c r="I34" s="351">
        <v>9788</v>
      </c>
      <c r="J34" s="352">
        <v>81629</v>
      </c>
      <c r="K34" s="352">
        <v>14686</v>
      </c>
      <c r="L34" s="352">
        <v>21009</v>
      </c>
      <c r="M34" s="352">
        <v>89727</v>
      </c>
      <c r="N34" s="352">
        <v>0</v>
      </c>
      <c r="O34" s="352">
        <v>1765</v>
      </c>
      <c r="P34" s="353">
        <v>62279</v>
      </c>
      <c r="Q34" s="496" t="s">
        <v>53</v>
      </c>
    </row>
    <row r="35" spans="1:17" s="444" customFormat="1" ht="16.7" customHeight="1">
      <c r="A35" s="495" t="s">
        <v>54</v>
      </c>
      <c r="B35" s="474">
        <v>582300</v>
      </c>
      <c r="C35" s="350">
        <v>31164</v>
      </c>
      <c r="D35" s="350">
        <v>4448</v>
      </c>
      <c r="E35" s="350">
        <v>7433</v>
      </c>
      <c r="F35" s="350">
        <v>39962</v>
      </c>
      <c r="G35" s="350">
        <v>43990</v>
      </c>
      <c r="H35" s="350">
        <v>196836</v>
      </c>
      <c r="I35" s="351">
        <v>10166</v>
      </c>
      <c r="J35" s="352">
        <v>50261</v>
      </c>
      <c r="K35" s="352">
        <v>13537</v>
      </c>
      <c r="L35" s="352">
        <v>46949</v>
      </c>
      <c r="M35" s="352">
        <v>60013</v>
      </c>
      <c r="N35" s="352">
        <v>0</v>
      </c>
      <c r="O35" s="352">
        <v>4535</v>
      </c>
      <c r="P35" s="353">
        <v>73007</v>
      </c>
      <c r="Q35" s="496" t="s">
        <v>55</v>
      </c>
    </row>
    <row r="36" spans="1:17" s="444" customFormat="1" ht="16.7" customHeight="1">
      <c r="A36" s="495" t="s">
        <v>56</v>
      </c>
      <c r="B36" s="474">
        <v>554383</v>
      </c>
      <c r="C36" s="350">
        <v>36100</v>
      </c>
      <c r="D36" s="350">
        <v>23870</v>
      </c>
      <c r="E36" s="350">
        <v>4688</v>
      </c>
      <c r="F36" s="350">
        <v>35825</v>
      </c>
      <c r="G36" s="350">
        <v>42007</v>
      </c>
      <c r="H36" s="350">
        <v>131366</v>
      </c>
      <c r="I36" s="351">
        <v>12503</v>
      </c>
      <c r="J36" s="352">
        <v>113899</v>
      </c>
      <c r="K36" s="352">
        <v>6836</v>
      </c>
      <c r="L36" s="352">
        <v>18912</v>
      </c>
      <c r="M36" s="352">
        <v>58025</v>
      </c>
      <c r="N36" s="352">
        <v>0</v>
      </c>
      <c r="O36" s="352">
        <v>2271</v>
      </c>
      <c r="P36" s="353">
        <v>68080</v>
      </c>
      <c r="Q36" s="496" t="s">
        <v>57</v>
      </c>
    </row>
    <row r="37" spans="1:17" s="444" customFormat="1" ht="16.7" customHeight="1">
      <c r="A37" s="495" t="s">
        <v>58</v>
      </c>
      <c r="B37" s="474">
        <v>479779</v>
      </c>
      <c r="C37" s="350">
        <v>23392</v>
      </c>
      <c r="D37" s="350">
        <v>13298</v>
      </c>
      <c r="E37" s="350">
        <v>1358</v>
      </c>
      <c r="F37" s="350">
        <v>21670</v>
      </c>
      <c r="G37" s="350">
        <v>32267</v>
      </c>
      <c r="H37" s="350">
        <v>89386</v>
      </c>
      <c r="I37" s="351">
        <v>7758</v>
      </c>
      <c r="J37" s="352">
        <v>125686</v>
      </c>
      <c r="K37" s="352">
        <v>18532</v>
      </c>
      <c r="L37" s="352">
        <v>19276</v>
      </c>
      <c r="M37" s="352">
        <v>70227</v>
      </c>
      <c r="N37" s="352">
        <v>0</v>
      </c>
      <c r="O37" s="352">
        <v>4230</v>
      </c>
      <c r="P37" s="353">
        <v>52698</v>
      </c>
      <c r="Q37" s="496" t="s">
        <v>59</v>
      </c>
    </row>
    <row r="38" spans="1:17" s="444" customFormat="1" ht="16.7" customHeight="1">
      <c r="A38" s="495" t="s">
        <v>60</v>
      </c>
      <c r="B38" s="474">
        <v>549654</v>
      </c>
      <c r="C38" s="350">
        <v>49382</v>
      </c>
      <c r="D38" s="350">
        <v>27513</v>
      </c>
      <c r="E38" s="350">
        <v>2585</v>
      </c>
      <c r="F38" s="350">
        <v>37857</v>
      </c>
      <c r="G38" s="350">
        <v>51233</v>
      </c>
      <c r="H38" s="350">
        <v>126495</v>
      </c>
      <c r="I38" s="351">
        <v>19754</v>
      </c>
      <c r="J38" s="352">
        <v>102762</v>
      </c>
      <c r="K38" s="352">
        <v>10527</v>
      </c>
      <c r="L38" s="352">
        <v>17664</v>
      </c>
      <c r="M38" s="352">
        <v>28962</v>
      </c>
      <c r="N38" s="352">
        <v>0</v>
      </c>
      <c r="O38" s="352">
        <v>8390</v>
      </c>
      <c r="P38" s="353">
        <v>66530</v>
      </c>
      <c r="Q38" s="496" t="s">
        <v>61</v>
      </c>
    </row>
    <row r="39" spans="1:17" s="444" customFormat="1" ht="16.7" customHeight="1" thickBot="1">
      <c r="A39" s="497" t="s">
        <v>62</v>
      </c>
      <c r="B39" s="474">
        <v>248000</v>
      </c>
      <c r="C39" s="350">
        <v>29910</v>
      </c>
      <c r="D39" s="350">
        <v>10599</v>
      </c>
      <c r="E39" s="350">
        <v>727</v>
      </c>
      <c r="F39" s="350">
        <v>20691</v>
      </c>
      <c r="G39" s="350">
        <v>37956</v>
      </c>
      <c r="H39" s="350">
        <v>19346</v>
      </c>
      <c r="I39" s="354">
        <v>5724</v>
      </c>
      <c r="J39" s="352">
        <v>58085</v>
      </c>
      <c r="K39" s="352">
        <v>7122</v>
      </c>
      <c r="L39" s="352">
        <v>7187</v>
      </c>
      <c r="M39" s="352">
        <v>11355</v>
      </c>
      <c r="N39" s="352">
        <v>0</v>
      </c>
      <c r="O39" s="352">
        <v>1841</v>
      </c>
      <c r="P39" s="355">
        <v>37458</v>
      </c>
      <c r="Q39" s="498" t="s">
        <v>63</v>
      </c>
    </row>
    <row r="40" spans="1:17" s="175" customFormat="1" ht="11.1" customHeight="1">
      <c r="A40" s="139" t="s">
        <v>400</v>
      </c>
      <c r="B40" s="174"/>
      <c r="C40" s="139"/>
      <c r="D40" s="140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0"/>
      <c r="P40" s="132"/>
      <c r="Q40" s="141" t="s">
        <v>398</v>
      </c>
    </row>
    <row r="41" spans="1:17" s="144" customFormat="1" ht="11.1" customHeight="1">
      <c r="A41" s="176" t="s">
        <v>401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8"/>
    </row>
    <row r="42" spans="1:17" s="144" customFormat="1" ht="24.75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</row>
    <row r="43" spans="1:17" s="444" customFormat="1" ht="11.2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</row>
    <row r="44" spans="1:17" s="444" customFormat="1" ht="1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7" s="444" customFormat="1" ht="11.2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</row>
    <row r="46" spans="1:17" s="444" customFormat="1" ht="11.2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7" s="444" customFormat="1" ht="11.2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</row>
    <row r="48" spans="1:17" s="444" customFormat="1" ht="11.2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  <row r="49" spans="1:17" s="444" customFormat="1" ht="11.2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  <row r="50" spans="1:17" s="444" customFormat="1" ht="11.2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7" s="444" customFormat="1" ht="11.2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7" s="444" customFormat="1" ht="11.2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</row>
    <row r="53" spans="1:17" s="444" customFormat="1" ht="11.2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7" s="444" customFormat="1" ht="11.2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</row>
    <row r="55" spans="1:17" s="444" customFormat="1" ht="11.2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</row>
    <row r="56" spans="1:17" s="444" customFormat="1" ht="11.2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</row>
    <row r="57" spans="1:17">
      <c r="A57" s="146"/>
      <c r="L57" s="145"/>
      <c r="M57" s="145"/>
      <c r="N57" s="145"/>
      <c r="O57" s="147"/>
      <c r="P57" s="147"/>
      <c r="Q57" s="147"/>
    </row>
    <row r="58" spans="1:17">
      <c r="A58" s="146"/>
      <c r="L58" s="145"/>
      <c r="M58" s="145"/>
      <c r="N58" s="145"/>
      <c r="O58" s="147"/>
      <c r="P58" s="147"/>
      <c r="Q58" s="147"/>
    </row>
    <row r="59" spans="1:17">
      <c r="A59" s="146"/>
      <c r="L59" s="145"/>
      <c r="M59" s="145"/>
      <c r="N59" s="145"/>
      <c r="O59" s="147"/>
      <c r="P59" s="147"/>
      <c r="Q59" s="147"/>
    </row>
  </sheetData>
  <sheetProtection selectLockedCells="1"/>
  <mergeCells count="20">
    <mergeCell ref="J6:J9"/>
    <mergeCell ref="K6:K9"/>
    <mergeCell ref="L6:L9"/>
    <mergeCell ref="M6:M9"/>
    <mergeCell ref="A3:H3"/>
    <mergeCell ref="I3:Q3"/>
    <mergeCell ref="A5:E5"/>
    <mergeCell ref="A6:A9"/>
    <mergeCell ref="B6:B9"/>
    <mergeCell ref="C6:C9"/>
    <mergeCell ref="D6:D9"/>
    <mergeCell ref="E6:E9"/>
    <mergeCell ref="F6:F9"/>
    <mergeCell ref="G6:G9"/>
    <mergeCell ref="N6:N9"/>
    <mergeCell ref="O6:O9"/>
    <mergeCell ref="P6:P9"/>
    <mergeCell ref="Q6:Q9"/>
    <mergeCell ref="H6:H9"/>
    <mergeCell ref="I6:I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91"/>
  <sheetViews>
    <sheetView view="pageBreakPreview" topLeftCell="A70" zoomScaleNormal="100" zoomScaleSheetLayoutView="100" workbookViewId="0">
      <selection activeCell="K46" sqref="K46"/>
    </sheetView>
  </sheetViews>
  <sheetFormatPr defaultRowHeight="14.25"/>
  <cols>
    <col min="1" max="1" width="20.125" style="42" customWidth="1"/>
    <col min="2" max="2" width="12.5" style="111" customWidth="1"/>
    <col min="3" max="3" width="11.625" style="111" customWidth="1"/>
    <col min="4" max="4" width="12.5" style="111" customWidth="1"/>
    <col min="5" max="5" width="12.125" style="123" customWidth="1"/>
    <col min="6" max="6" width="13.625" style="171" customWidth="1"/>
    <col min="7" max="7" width="12.875" style="111" customWidth="1"/>
    <col min="8" max="8" width="12.875" style="112" customWidth="1"/>
    <col min="9" max="9" width="11.25" style="47" customWidth="1"/>
    <col min="10" max="10" width="13.375" style="47" customWidth="1"/>
    <col min="11" max="11" width="32" style="42" customWidth="1"/>
    <col min="12" max="16384" width="9" style="47"/>
  </cols>
  <sheetData>
    <row r="1" spans="1:12" s="294" customFormat="1" ht="14.1" customHeight="1">
      <c r="A1" s="179" t="s">
        <v>626</v>
      </c>
      <c r="B1" s="290"/>
      <c r="C1" s="290"/>
      <c r="D1" s="290"/>
      <c r="E1" s="291"/>
      <c r="F1" s="292"/>
      <c r="G1" s="290"/>
      <c r="H1" s="293"/>
      <c r="K1" s="182" t="s">
        <v>637</v>
      </c>
    </row>
    <row r="2" spans="1:12" s="29" customFormat="1" ht="14.1" customHeight="1">
      <c r="A2" s="76"/>
      <c r="B2" s="90"/>
      <c r="C2" s="90"/>
      <c r="D2" s="90"/>
      <c r="E2" s="23"/>
      <c r="F2" s="148"/>
      <c r="G2" s="90"/>
      <c r="H2" s="91"/>
      <c r="K2" s="26"/>
    </row>
    <row r="3" spans="1:12" s="446" customFormat="1" ht="20.100000000000001" customHeight="1">
      <c r="A3" s="668" t="s">
        <v>123</v>
      </c>
      <c r="B3" s="668"/>
      <c r="C3" s="668"/>
      <c r="D3" s="668"/>
      <c r="E3" s="668"/>
      <c r="F3" s="668"/>
      <c r="G3" s="859" t="s">
        <v>471</v>
      </c>
      <c r="H3" s="859"/>
      <c r="I3" s="859"/>
      <c r="J3" s="859"/>
      <c r="K3" s="859"/>
    </row>
    <row r="4" spans="1:12" s="33" customFormat="1" ht="24" customHeight="1">
      <c r="A4" s="606"/>
      <c r="B4" s="606"/>
      <c r="C4" s="606"/>
      <c r="D4" s="606"/>
      <c r="E4" s="606"/>
      <c r="F4" s="149"/>
      <c r="G4" s="606"/>
      <c r="H4" s="606"/>
      <c r="I4" s="606"/>
      <c r="J4" s="606"/>
      <c r="K4" s="606"/>
    </row>
    <row r="5" spans="1:12" s="34" customFormat="1" ht="14.1" customHeight="1" thickBot="1">
      <c r="A5" s="34" t="s">
        <v>486</v>
      </c>
      <c r="B5" s="110"/>
      <c r="C5" s="110"/>
      <c r="D5" s="110"/>
      <c r="F5" s="150"/>
      <c r="G5" s="110"/>
      <c r="H5" s="110"/>
      <c r="K5" s="151" t="s">
        <v>487</v>
      </c>
    </row>
    <row r="6" spans="1:12" s="29" customFormat="1" ht="15" customHeight="1">
      <c r="A6" s="912" t="s">
        <v>80</v>
      </c>
      <c r="B6" s="913" t="s">
        <v>64</v>
      </c>
      <c r="C6" s="914"/>
      <c r="D6" s="914"/>
      <c r="E6" s="914"/>
      <c r="F6" s="152" t="s">
        <v>431</v>
      </c>
      <c r="G6" s="915" t="s">
        <v>124</v>
      </c>
      <c r="H6" s="915"/>
      <c r="I6" s="916"/>
      <c r="J6" s="924" t="s">
        <v>430</v>
      </c>
      <c r="K6" s="923" t="s">
        <v>81</v>
      </c>
    </row>
    <row r="7" spans="1:12" s="29" customFormat="1" ht="15" customHeight="1">
      <c r="A7" s="682"/>
      <c r="B7" s="860" t="s">
        <v>125</v>
      </c>
      <c r="C7" s="714"/>
      <c r="D7" s="714"/>
      <c r="E7" s="720" t="s">
        <v>488</v>
      </c>
      <c r="F7" s="917" t="s">
        <v>432</v>
      </c>
      <c r="G7" s="921" t="s">
        <v>125</v>
      </c>
      <c r="H7" s="852"/>
      <c r="I7" s="720" t="s">
        <v>426</v>
      </c>
      <c r="J7" s="925"/>
      <c r="K7" s="666"/>
    </row>
    <row r="8" spans="1:12" s="29" customFormat="1" ht="11.1" customHeight="1">
      <c r="A8" s="682"/>
      <c r="B8" s="851"/>
      <c r="C8" s="854" t="s">
        <v>340</v>
      </c>
      <c r="D8" s="854" t="s">
        <v>489</v>
      </c>
      <c r="E8" s="714"/>
      <c r="F8" s="918"/>
      <c r="G8" s="920" t="s">
        <v>340</v>
      </c>
      <c r="H8" s="854" t="s">
        <v>489</v>
      </c>
      <c r="I8" s="714"/>
      <c r="J8" s="925"/>
      <c r="K8" s="666"/>
    </row>
    <row r="9" spans="1:12" s="29" customFormat="1" ht="11.1" customHeight="1">
      <c r="A9" s="682"/>
      <c r="B9" s="852"/>
      <c r="C9" s="855"/>
      <c r="D9" s="855"/>
      <c r="E9" s="714"/>
      <c r="F9" s="918"/>
      <c r="G9" s="852"/>
      <c r="H9" s="855"/>
      <c r="I9" s="714"/>
      <c r="J9" s="925"/>
      <c r="K9" s="666"/>
    </row>
    <row r="10" spans="1:12" s="29" customFormat="1" ht="11.1" customHeight="1">
      <c r="A10" s="683"/>
      <c r="B10" s="853"/>
      <c r="C10" s="856"/>
      <c r="D10" s="856"/>
      <c r="E10" s="715"/>
      <c r="F10" s="919"/>
      <c r="G10" s="853"/>
      <c r="H10" s="856"/>
      <c r="I10" s="715"/>
      <c r="J10" s="926"/>
      <c r="K10" s="667"/>
    </row>
    <row r="11" spans="1:12" s="114" customFormat="1" ht="15.75" customHeight="1">
      <c r="A11" s="601">
        <v>2017</v>
      </c>
      <c r="B11" s="10">
        <v>23643637</v>
      </c>
      <c r="C11" s="10">
        <v>7642121</v>
      </c>
      <c r="D11" s="10">
        <v>16001516</v>
      </c>
      <c r="E11" s="153">
        <v>100.00000000000001</v>
      </c>
      <c r="F11" s="10">
        <v>19661320</v>
      </c>
      <c r="G11" s="10">
        <v>7220442</v>
      </c>
      <c r="H11" s="138">
        <v>12440878</v>
      </c>
      <c r="I11" s="153">
        <v>100.00000000000003</v>
      </c>
      <c r="J11" s="153">
        <v>83.156918709249339</v>
      </c>
      <c r="K11" s="456">
        <v>2017</v>
      </c>
      <c r="L11" s="79"/>
    </row>
    <row r="12" spans="1:12" s="114" customFormat="1" ht="15.75" customHeight="1">
      <c r="A12" s="601">
        <v>2018</v>
      </c>
      <c r="B12" s="10">
        <v>25261904</v>
      </c>
      <c r="C12" s="10">
        <v>8003483</v>
      </c>
      <c r="D12" s="10">
        <v>17258421</v>
      </c>
      <c r="E12" s="153">
        <v>100</v>
      </c>
      <c r="F12" s="10">
        <v>20590829</v>
      </c>
      <c r="G12" s="10">
        <v>7498603</v>
      </c>
      <c r="H12" s="138">
        <v>13082226</v>
      </c>
      <c r="I12" s="153">
        <v>100</v>
      </c>
      <c r="J12" s="153">
        <v>81.5</v>
      </c>
      <c r="K12" s="456">
        <v>2018</v>
      </c>
      <c r="L12" s="79"/>
    </row>
    <row r="13" spans="1:12" s="114" customFormat="1" ht="15.75" customHeight="1">
      <c r="A13" s="601">
        <v>2019</v>
      </c>
      <c r="B13" s="10">
        <v>29180037</v>
      </c>
      <c r="C13" s="10">
        <v>9390595</v>
      </c>
      <c r="D13" s="10">
        <v>19789442</v>
      </c>
      <c r="E13" s="153">
        <v>100</v>
      </c>
      <c r="F13" s="10">
        <v>24055255</v>
      </c>
      <c r="G13" s="10">
        <v>8589309</v>
      </c>
      <c r="H13" s="138">
        <v>15465946</v>
      </c>
      <c r="I13" s="153">
        <v>100</v>
      </c>
      <c r="J13" s="153">
        <v>82.437369767557172</v>
      </c>
      <c r="K13" s="456">
        <v>2019</v>
      </c>
      <c r="L13" s="79"/>
    </row>
    <row r="14" spans="1:12" s="114" customFormat="1" ht="15.75" customHeight="1">
      <c r="A14" s="601">
        <v>2020</v>
      </c>
      <c r="B14" s="10">
        <v>32004153</v>
      </c>
      <c r="C14" s="10">
        <v>10741444</v>
      </c>
      <c r="D14" s="10">
        <v>21262709</v>
      </c>
      <c r="E14" s="153">
        <v>100</v>
      </c>
      <c r="F14" s="10">
        <v>27976555.956824999</v>
      </c>
      <c r="G14" s="10">
        <v>10360701</v>
      </c>
      <c r="H14" s="138">
        <v>17615854.956824999</v>
      </c>
      <c r="I14" s="153">
        <v>100</v>
      </c>
      <c r="J14" s="153">
        <v>87.415392486172024</v>
      </c>
      <c r="K14" s="456">
        <v>2020</v>
      </c>
      <c r="L14" s="79"/>
    </row>
    <row r="15" spans="1:12" s="114" customFormat="1" ht="15.75" customHeight="1">
      <c r="A15" s="128">
        <v>2021</v>
      </c>
      <c r="B15" s="12">
        <f>IF(SUM(B17,B22,B24,B28,B34,B41,B61,B64,B68,B75,B80,B84,B87,B89)=SUM(C15:D15),SUM(B17,B22,B24,B28,B34,B41,B61,B64,B68,B75,B80,B84,B87,B89),"err")</f>
        <v>32958642</v>
      </c>
      <c r="C15" s="12">
        <f>SUM(C17,C22,C24,C28,C34,C41,C61,C64,C68,C75,C80,C84,C87,C89)</f>
        <v>11133603</v>
      </c>
      <c r="D15" s="12">
        <f>SUM(D17,D22,D24,D28,D34,D41,D61,D64,D68,D75,D80,D84,D87,D89)</f>
        <v>21825039</v>
      </c>
      <c r="E15" s="154">
        <v>100</v>
      </c>
      <c r="F15" s="12">
        <f>IF(SUM(F17,F22,F24,F28,F34,F41,F61,F64,F68,F75,F80,F84,F87,F89)=SUM(G15:H15),SUM(F17,F22,F24,F28,F34,F41,F61,F64,F68,F75,F80,F84,F87,F89),"err")</f>
        <v>28533020</v>
      </c>
      <c r="G15" s="12">
        <f>SUM(G17,G22,G24,G28,G34,G41,G61,G64,G68,G75,G80,G84,G87,G89)</f>
        <v>10640197</v>
      </c>
      <c r="H15" s="12">
        <f>SUM(H17,H22,H24,H28,H34,H41,H61,H64,H68,H75,H80,H84,H87,H89)</f>
        <v>17892823</v>
      </c>
      <c r="I15" s="154">
        <v>100</v>
      </c>
      <c r="J15" s="156">
        <f t="shared" ref="J15:J44" si="0">(F15/B15)*100</f>
        <v>86.572195541309014</v>
      </c>
      <c r="K15" s="457">
        <v>2021</v>
      </c>
      <c r="L15" s="79"/>
    </row>
    <row r="16" spans="1:12" s="116" customFormat="1" ht="9" customHeight="1">
      <c r="A16" s="607"/>
      <c r="B16" s="10"/>
      <c r="C16" s="10"/>
      <c r="D16" s="10"/>
      <c r="E16" s="153"/>
      <c r="F16" s="10"/>
      <c r="G16" s="10"/>
      <c r="H16" s="10"/>
      <c r="I16" s="155"/>
      <c r="J16" s="156"/>
      <c r="K16" s="81"/>
    </row>
    <row r="17" spans="1:12" s="116" customFormat="1" ht="15.75" customHeight="1">
      <c r="A17" s="61" t="s">
        <v>126</v>
      </c>
      <c r="B17" s="262">
        <f>IF(SUM(B18:B21)=SUM(C17:D17),SUM(B18:B21),"ERR")</f>
        <v>2632613</v>
      </c>
      <c r="C17" s="262">
        <f>SUM(C18:C21)</f>
        <v>1263778</v>
      </c>
      <c r="D17" s="262">
        <f>SUM(D18:D21)</f>
        <v>1368835</v>
      </c>
      <c r="E17" s="156">
        <f t="shared" ref="E17:E44" si="1">(B17/$B$15)*100</f>
        <v>7.9876258251174308</v>
      </c>
      <c r="F17" s="262">
        <f>IF(SUM(F18:F21)=SUM(G17:H17),SUM(F18:F21),"ERR")</f>
        <v>2451421</v>
      </c>
      <c r="G17" s="262">
        <f>SUM(G18:G21)</f>
        <v>1254495</v>
      </c>
      <c r="H17" s="262">
        <f>SUM(H18:H21)</f>
        <v>1196926</v>
      </c>
      <c r="I17" s="153">
        <f t="shared" ref="I17:I44" si="2">(F17/$F$15)*100</f>
        <v>8.5915230844824695</v>
      </c>
      <c r="J17" s="156">
        <f t="shared" si="0"/>
        <v>93.117408445525413</v>
      </c>
      <c r="K17" s="319" t="s">
        <v>127</v>
      </c>
      <c r="L17" s="29"/>
    </row>
    <row r="18" spans="1:12" s="116" customFormat="1" ht="15.75" customHeight="1">
      <c r="A18" s="61" t="s">
        <v>490</v>
      </c>
      <c r="B18" s="262">
        <f>SUM(C18:D18)</f>
        <v>41697</v>
      </c>
      <c r="C18" s="277">
        <v>12089</v>
      </c>
      <c r="D18" s="278">
        <v>29608</v>
      </c>
      <c r="E18" s="156">
        <f t="shared" si="1"/>
        <v>0.12651310087351292</v>
      </c>
      <c r="F18" s="262">
        <f>SUM(G18:H18)</f>
        <v>37152</v>
      </c>
      <c r="G18" s="277">
        <v>11371</v>
      </c>
      <c r="H18" s="278">
        <v>25781</v>
      </c>
      <c r="I18" s="153">
        <f t="shared" si="2"/>
        <v>0.13020703732026964</v>
      </c>
      <c r="J18" s="156">
        <f t="shared" si="0"/>
        <v>89.099935247140081</v>
      </c>
      <c r="K18" s="158" t="s">
        <v>491</v>
      </c>
      <c r="L18" s="29"/>
    </row>
    <row r="19" spans="1:12" s="116" customFormat="1" ht="15.75" customHeight="1">
      <c r="A19" s="61" t="s">
        <v>128</v>
      </c>
      <c r="B19" s="262">
        <f t="shared" ref="B19:B44" si="3">SUM(C19:D19)</f>
        <v>1265768</v>
      </c>
      <c r="C19" s="277">
        <v>1125578</v>
      </c>
      <c r="D19" s="278">
        <v>140190</v>
      </c>
      <c r="E19" s="156">
        <f t="shared" si="1"/>
        <v>3.84047376709271</v>
      </c>
      <c r="F19" s="262">
        <f>SUM(G19:H19)</f>
        <v>1251405</v>
      </c>
      <c r="G19" s="277">
        <v>1123489</v>
      </c>
      <c r="H19" s="278">
        <v>127916</v>
      </c>
      <c r="I19" s="153">
        <f t="shared" si="2"/>
        <v>4.3858133488849056</v>
      </c>
      <c r="J19" s="156">
        <f t="shared" si="0"/>
        <v>98.865273889053924</v>
      </c>
      <c r="K19" s="158" t="s">
        <v>129</v>
      </c>
      <c r="L19" s="29"/>
    </row>
    <row r="20" spans="1:12" s="116" customFormat="1" ht="15.75" customHeight="1">
      <c r="A20" s="61" t="s">
        <v>130</v>
      </c>
      <c r="B20" s="262">
        <f t="shared" si="3"/>
        <v>117423</v>
      </c>
      <c r="C20" s="277">
        <v>17491</v>
      </c>
      <c r="D20" s="278">
        <v>99932</v>
      </c>
      <c r="E20" s="156">
        <f t="shared" si="1"/>
        <v>0.35627378094036766</v>
      </c>
      <c r="F20" s="262">
        <f>SUM(G20:H20)</f>
        <v>115614</v>
      </c>
      <c r="G20" s="277">
        <v>17491</v>
      </c>
      <c r="H20" s="278">
        <v>98123</v>
      </c>
      <c r="I20" s="153">
        <f t="shared" si="2"/>
        <v>0.40519370189345538</v>
      </c>
      <c r="J20" s="156">
        <f t="shared" si="0"/>
        <v>98.459415957691419</v>
      </c>
      <c r="K20" s="159" t="s">
        <v>131</v>
      </c>
      <c r="L20" s="29"/>
    </row>
    <row r="21" spans="1:12" s="116" customFormat="1" ht="15.75" customHeight="1">
      <c r="A21" s="61" t="s">
        <v>132</v>
      </c>
      <c r="B21" s="262">
        <f t="shared" si="3"/>
        <v>1207725</v>
      </c>
      <c r="C21" s="277">
        <v>108620</v>
      </c>
      <c r="D21" s="278">
        <v>1099105</v>
      </c>
      <c r="E21" s="156">
        <f t="shared" si="1"/>
        <v>3.6643651762108402</v>
      </c>
      <c r="F21" s="262">
        <f>SUM(G21:H21)</f>
        <v>1047250</v>
      </c>
      <c r="G21" s="277">
        <v>102144</v>
      </c>
      <c r="H21" s="278">
        <v>945106</v>
      </c>
      <c r="I21" s="153">
        <f t="shared" si="2"/>
        <v>3.6703089963838385</v>
      </c>
      <c r="J21" s="156">
        <f t="shared" si="0"/>
        <v>86.712620836697099</v>
      </c>
      <c r="K21" s="158" t="s">
        <v>133</v>
      </c>
      <c r="L21" s="29"/>
    </row>
    <row r="22" spans="1:12" s="116" customFormat="1" ht="15.75" customHeight="1">
      <c r="A22" s="61" t="s">
        <v>341</v>
      </c>
      <c r="B22" s="262">
        <f>IF(SUM(B23)=SUM(C22:D22),SUM(B23),"ERR")</f>
        <v>2118955</v>
      </c>
      <c r="C22" s="262">
        <f>SUM(C23)</f>
        <v>862018</v>
      </c>
      <c r="D22" s="262">
        <f>SUM(D23)</f>
        <v>1256937</v>
      </c>
      <c r="E22" s="156">
        <f>(B22/$B$15)*100</f>
        <v>6.4291332148939881</v>
      </c>
      <c r="F22" s="262">
        <f>IF(SUM(F23)=SUM(G22:H22),SUM(F23),"ERR")</f>
        <v>1698127</v>
      </c>
      <c r="G22" s="262">
        <f>SUM(G23)</f>
        <v>787914</v>
      </c>
      <c r="H22" s="262">
        <f>SUM(H23)</f>
        <v>910213</v>
      </c>
      <c r="I22" s="153">
        <f t="shared" si="2"/>
        <v>5.9514450275505366</v>
      </c>
      <c r="J22" s="156">
        <f t="shared" si="0"/>
        <v>80.139833078097453</v>
      </c>
      <c r="K22" s="319" t="s">
        <v>134</v>
      </c>
      <c r="L22" s="29"/>
    </row>
    <row r="23" spans="1:12" s="116" customFormat="1" ht="15.75" customHeight="1">
      <c r="A23" s="615" t="s">
        <v>492</v>
      </c>
      <c r="B23" s="262">
        <f t="shared" ref="B23" si="4">SUM(C23:D23)</f>
        <v>2118955</v>
      </c>
      <c r="C23" s="277">
        <v>862018</v>
      </c>
      <c r="D23" s="278">
        <v>1256937</v>
      </c>
      <c r="E23" s="156">
        <f t="shared" ref="E23" si="5">(B23/$B$15)*100</f>
        <v>6.4291332148939881</v>
      </c>
      <c r="F23" s="262">
        <f t="shared" ref="F23" si="6">SUM(G23:H23)</f>
        <v>1698127</v>
      </c>
      <c r="G23" s="277">
        <v>787914</v>
      </c>
      <c r="H23" s="278">
        <v>910213</v>
      </c>
      <c r="I23" s="153">
        <f t="shared" si="2"/>
        <v>5.9514450275505366</v>
      </c>
      <c r="J23" s="156">
        <f t="shared" si="0"/>
        <v>80.139833078097453</v>
      </c>
      <c r="K23" s="616" t="s">
        <v>135</v>
      </c>
      <c r="L23" s="29"/>
    </row>
    <row r="24" spans="1:12" s="116" customFormat="1" ht="15.75" customHeight="1">
      <c r="A24" s="61" t="s">
        <v>136</v>
      </c>
      <c r="B24" s="262">
        <f>IF(SUM(B25:B27)=SUM(C24:D24),SUM(B25:B27),"ERR")</f>
        <v>243999</v>
      </c>
      <c r="C24" s="262">
        <f>SUM(C25:C27)</f>
        <v>124735</v>
      </c>
      <c r="D24" s="262">
        <f>SUM(D25:D27)</f>
        <v>119264</v>
      </c>
      <c r="E24" s="156">
        <f t="shared" si="1"/>
        <v>0.74031873036516493</v>
      </c>
      <c r="F24" s="262">
        <f>IF(SUM(F25:F27)=SUM(G24:H24),SUM(F25:F27),"ERR")</f>
        <v>235885</v>
      </c>
      <c r="G24" s="262">
        <f>SUM(G25:G27)</f>
        <v>124660</v>
      </c>
      <c r="H24" s="262">
        <f>SUM(H25:H27)</f>
        <v>111225</v>
      </c>
      <c r="I24" s="153">
        <f t="shared" si="2"/>
        <v>0.82670884469993011</v>
      </c>
      <c r="J24" s="156">
        <f t="shared" si="0"/>
        <v>96.67457653514974</v>
      </c>
      <c r="K24" s="319" t="s">
        <v>137</v>
      </c>
      <c r="L24" s="29"/>
    </row>
    <row r="25" spans="1:12" s="116" customFormat="1" ht="15.75" customHeight="1">
      <c r="A25" s="61" t="s">
        <v>493</v>
      </c>
      <c r="B25" s="262">
        <f t="shared" si="3"/>
        <v>184988</v>
      </c>
      <c r="C25" s="277">
        <v>106337</v>
      </c>
      <c r="D25" s="278">
        <v>78651</v>
      </c>
      <c r="E25" s="156">
        <f t="shared" si="1"/>
        <v>0.56127312527014916</v>
      </c>
      <c r="F25" s="262">
        <f>SUM(G25:H25)</f>
        <v>178643</v>
      </c>
      <c r="G25" s="277">
        <v>106315</v>
      </c>
      <c r="H25" s="278">
        <v>72328</v>
      </c>
      <c r="I25" s="153">
        <f t="shared" si="2"/>
        <v>0.62609215568488719</v>
      </c>
      <c r="J25" s="156">
        <f t="shared" si="0"/>
        <v>96.570047786883478</v>
      </c>
      <c r="K25" s="157" t="s">
        <v>138</v>
      </c>
      <c r="L25" s="29"/>
    </row>
    <row r="26" spans="1:12" s="116" customFormat="1" ht="15.75" customHeight="1">
      <c r="A26" s="61" t="s">
        <v>139</v>
      </c>
      <c r="B26" s="262">
        <f t="shared" si="3"/>
        <v>19934</v>
      </c>
      <c r="C26" s="277">
        <v>17014</v>
      </c>
      <c r="D26" s="278">
        <v>2920</v>
      </c>
      <c r="E26" s="156">
        <f t="shared" si="1"/>
        <v>6.0481860872787174E-2</v>
      </c>
      <c r="F26" s="262">
        <f>SUM(G26:H26)</f>
        <v>19738</v>
      </c>
      <c r="G26" s="277">
        <v>16974</v>
      </c>
      <c r="H26" s="278">
        <v>2764</v>
      </c>
      <c r="I26" s="153">
        <f t="shared" si="2"/>
        <v>6.9175993287776752E-2</v>
      </c>
      <c r="J26" s="156">
        <f t="shared" si="0"/>
        <v>99.016755292465135</v>
      </c>
      <c r="K26" s="157" t="s">
        <v>140</v>
      </c>
      <c r="L26" s="29"/>
    </row>
    <row r="27" spans="1:12" s="29" customFormat="1" ht="15.75" customHeight="1">
      <c r="A27" s="61" t="s">
        <v>141</v>
      </c>
      <c r="B27" s="262">
        <f t="shared" si="3"/>
        <v>39077</v>
      </c>
      <c r="C27" s="277">
        <v>1384</v>
      </c>
      <c r="D27" s="278">
        <v>37693</v>
      </c>
      <c r="E27" s="156">
        <f t="shared" si="1"/>
        <v>0.11856374422222857</v>
      </c>
      <c r="F27" s="262">
        <f>SUM(G27:H27)</f>
        <v>37504</v>
      </c>
      <c r="G27" s="277">
        <v>1371</v>
      </c>
      <c r="H27" s="278">
        <v>36133</v>
      </c>
      <c r="I27" s="153">
        <f t="shared" si="2"/>
        <v>0.13144069572726616</v>
      </c>
      <c r="J27" s="156">
        <f t="shared" si="0"/>
        <v>95.974614223200348</v>
      </c>
      <c r="K27" s="157" t="s">
        <v>142</v>
      </c>
    </row>
    <row r="28" spans="1:12" s="29" customFormat="1" ht="15.75" customHeight="1">
      <c r="A28" s="61" t="s">
        <v>494</v>
      </c>
      <c r="B28" s="262">
        <f>IF(SUM(B29:B33)=SUM(C28:D28),SUM(B29:B33),"ERR")</f>
        <v>2243401</v>
      </c>
      <c r="C28" s="262">
        <f>SUM(C29:C33)</f>
        <v>491668</v>
      </c>
      <c r="D28" s="262">
        <f>SUM(D29:D33)</f>
        <v>1751733</v>
      </c>
      <c r="E28" s="156">
        <f t="shared" si="1"/>
        <v>6.8067155194076259</v>
      </c>
      <c r="F28" s="262">
        <f>IF(SUM(F29:F33)=SUM(G28:H28),SUM(F29:F33),"ERR")</f>
        <v>1598562</v>
      </c>
      <c r="G28" s="262">
        <f>SUM(G29:G33)</f>
        <v>478796</v>
      </c>
      <c r="H28" s="262">
        <f>SUM(H29:H33)</f>
        <v>1119766</v>
      </c>
      <c r="I28" s="153">
        <f t="shared" si="2"/>
        <v>5.6024984386510788</v>
      </c>
      <c r="J28" s="156">
        <f t="shared" si="0"/>
        <v>71.256186477584706</v>
      </c>
      <c r="K28" s="319" t="s">
        <v>143</v>
      </c>
    </row>
    <row r="29" spans="1:12" s="29" customFormat="1" ht="15.75" customHeight="1">
      <c r="A29" s="61" t="s">
        <v>144</v>
      </c>
      <c r="B29" s="262">
        <f t="shared" si="3"/>
        <v>416123</v>
      </c>
      <c r="C29" s="277">
        <v>65429</v>
      </c>
      <c r="D29" s="278">
        <v>350694</v>
      </c>
      <c r="E29" s="156">
        <f t="shared" si="1"/>
        <v>1.2625611212986263</v>
      </c>
      <c r="F29" s="262">
        <f>SUM(G29:H29)</f>
        <v>323790</v>
      </c>
      <c r="G29" s="277">
        <v>63332</v>
      </c>
      <c r="H29" s="278">
        <v>260458</v>
      </c>
      <c r="I29" s="153">
        <f t="shared" si="2"/>
        <v>1.1347904988676276</v>
      </c>
      <c r="J29" s="156">
        <f t="shared" si="0"/>
        <v>77.81112795976189</v>
      </c>
      <c r="K29" s="157" t="s">
        <v>145</v>
      </c>
    </row>
    <row r="30" spans="1:12" s="29" customFormat="1" ht="15.75" customHeight="1">
      <c r="A30" s="61" t="s">
        <v>146</v>
      </c>
      <c r="B30" s="262">
        <f t="shared" si="3"/>
        <v>568502</v>
      </c>
      <c r="C30" s="277">
        <v>126530</v>
      </c>
      <c r="D30" s="278">
        <v>441972</v>
      </c>
      <c r="E30" s="156">
        <f t="shared" si="1"/>
        <v>1.724895097316206</v>
      </c>
      <c r="F30" s="262">
        <f>SUM(G30:H30)</f>
        <v>381899</v>
      </c>
      <c r="G30" s="277">
        <v>124768</v>
      </c>
      <c r="H30" s="278">
        <v>257131</v>
      </c>
      <c r="I30" s="153">
        <f t="shared" si="2"/>
        <v>1.3384457726521763</v>
      </c>
      <c r="J30" s="156">
        <f t="shared" si="0"/>
        <v>67.176368772669221</v>
      </c>
      <c r="K30" s="157" t="s">
        <v>147</v>
      </c>
    </row>
    <row r="31" spans="1:12" s="29" customFormat="1" ht="15.75" customHeight="1">
      <c r="A31" s="61" t="s">
        <v>148</v>
      </c>
      <c r="B31" s="262">
        <f t="shared" si="3"/>
        <v>612537</v>
      </c>
      <c r="C31" s="277">
        <v>117433</v>
      </c>
      <c r="D31" s="278">
        <v>495104</v>
      </c>
      <c r="E31" s="156">
        <f t="shared" si="1"/>
        <v>1.8585019370640332</v>
      </c>
      <c r="F31" s="262">
        <f>SUM(G31:H31)</f>
        <v>412948</v>
      </c>
      <c r="G31" s="277">
        <v>113977</v>
      </c>
      <c r="H31" s="278">
        <v>298971</v>
      </c>
      <c r="I31" s="153">
        <f t="shared" si="2"/>
        <v>1.4472635563988669</v>
      </c>
      <c r="J31" s="156">
        <f t="shared" si="0"/>
        <v>67.416009155365302</v>
      </c>
      <c r="K31" s="157" t="s">
        <v>149</v>
      </c>
    </row>
    <row r="32" spans="1:12" s="29" customFormat="1" ht="15.75" customHeight="1">
      <c r="A32" s="61" t="s">
        <v>150</v>
      </c>
      <c r="B32" s="262">
        <f t="shared" si="3"/>
        <v>460499</v>
      </c>
      <c r="C32" s="277">
        <v>130179</v>
      </c>
      <c r="D32" s="278">
        <v>330320</v>
      </c>
      <c r="E32" s="156">
        <f t="shared" si="1"/>
        <v>1.3972025910533572</v>
      </c>
      <c r="F32" s="262">
        <f>SUM(G32:H32)</f>
        <v>335939</v>
      </c>
      <c r="G32" s="277">
        <v>130123</v>
      </c>
      <c r="H32" s="278">
        <v>205816</v>
      </c>
      <c r="I32" s="153">
        <f t="shared" si="2"/>
        <v>1.1773692374659255</v>
      </c>
      <c r="J32" s="156">
        <f t="shared" si="0"/>
        <v>72.951081326995279</v>
      </c>
      <c r="K32" s="157" t="s">
        <v>151</v>
      </c>
    </row>
    <row r="33" spans="1:11" s="29" customFormat="1" ht="15.75" customHeight="1">
      <c r="A33" s="61" t="s">
        <v>495</v>
      </c>
      <c r="B33" s="262">
        <f t="shared" si="3"/>
        <v>185740</v>
      </c>
      <c r="C33" s="277">
        <v>52097</v>
      </c>
      <c r="D33" s="278">
        <v>133643</v>
      </c>
      <c r="E33" s="156">
        <f t="shared" si="1"/>
        <v>0.56355477267540333</v>
      </c>
      <c r="F33" s="262">
        <f>SUM(G33:H33)</f>
        <v>143986</v>
      </c>
      <c r="G33" s="277">
        <v>46596</v>
      </c>
      <c r="H33" s="278">
        <v>97390</v>
      </c>
      <c r="I33" s="153">
        <f t="shared" si="2"/>
        <v>0.50462937326648216</v>
      </c>
      <c r="J33" s="156">
        <f t="shared" si="0"/>
        <v>77.520189512221378</v>
      </c>
      <c r="K33" s="157" t="s">
        <v>152</v>
      </c>
    </row>
    <row r="34" spans="1:11" s="29" customFormat="1" ht="15.75" customHeight="1">
      <c r="A34" s="615" t="s">
        <v>496</v>
      </c>
      <c r="B34" s="262">
        <f>IF(SUM(B35:B40)=SUM(C34:D34),SUM(B35:B40),"ERR")</f>
        <v>2402228</v>
      </c>
      <c r="C34" s="262">
        <f>SUM(C35:C40)</f>
        <v>840718</v>
      </c>
      <c r="D34" s="262">
        <f>SUM(D35:D40)</f>
        <v>1561510</v>
      </c>
      <c r="E34" s="156">
        <f t="shared" si="1"/>
        <v>7.2886134082830232</v>
      </c>
      <c r="F34" s="262">
        <f>IF(SUM(F35:F40)=SUM(G34:H34),SUM(F35:F40),"ERR")</f>
        <v>2112890</v>
      </c>
      <c r="G34" s="262">
        <f>SUM(G35:G40)</f>
        <v>784891</v>
      </c>
      <c r="H34" s="262">
        <f>SUM(H35:H40)</f>
        <v>1327999</v>
      </c>
      <c r="I34" s="153">
        <f t="shared" si="2"/>
        <v>7.4050696351104781</v>
      </c>
      <c r="J34" s="156">
        <f t="shared" si="0"/>
        <v>87.955431374540638</v>
      </c>
      <c r="K34" s="620" t="s">
        <v>497</v>
      </c>
    </row>
    <row r="35" spans="1:11" s="29" customFormat="1" ht="15.75" customHeight="1">
      <c r="A35" s="61" t="s">
        <v>153</v>
      </c>
      <c r="B35" s="262">
        <f t="shared" si="3"/>
        <v>1338454</v>
      </c>
      <c r="C35" s="277">
        <v>580440</v>
      </c>
      <c r="D35" s="278">
        <v>758014</v>
      </c>
      <c r="E35" s="156">
        <f t="shared" si="1"/>
        <v>4.0610107661596011</v>
      </c>
      <c r="F35" s="262">
        <f t="shared" ref="F35:F40" si="7">SUM(G35:H35)</f>
        <v>1193414</v>
      </c>
      <c r="G35" s="277">
        <v>537048</v>
      </c>
      <c r="H35" s="278">
        <v>656366</v>
      </c>
      <c r="I35" s="153">
        <f t="shared" si="2"/>
        <v>4.1825716310436123</v>
      </c>
      <c r="J35" s="156">
        <f t="shared" si="0"/>
        <v>89.163617128418309</v>
      </c>
      <c r="K35" s="319" t="s">
        <v>342</v>
      </c>
    </row>
    <row r="36" spans="1:11" s="29" customFormat="1" ht="15.75" customHeight="1">
      <c r="A36" s="61" t="s">
        <v>154</v>
      </c>
      <c r="B36" s="262">
        <f t="shared" si="3"/>
        <v>378863</v>
      </c>
      <c r="C36" s="277">
        <v>26566</v>
      </c>
      <c r="D36" s="278">
        <v>352297</v>
      </c>
      <c r="E36" s="156">
        <f t="shared" si="1"/>
        <v>1.1495103469372312</v>
      </c>
      <c r="F36" s="262">
        <f t="shared" si="7"/>
        <v>341748</v>
      </c>
      <c r="G36" s="277">
        <v>22244</v>
      </c>
      <c r="H36" s="278">
        <v>319504</v>
      </c>
      <c r="I36" s="153">
        <f t="shared" si="2"/>
        <v>1.1977281058927516</v>
      </c>
      <c r="J36" s="156">
        <f t="shared" si="0"/>
        <v>90.203582825454049</v>
      </c>
      <c r="K36" s="319" t="s">
        <v>498</v>
      </c>
    </row>
    <row r="37" spans="1:11" s="29" customFormat="1" ht="15.75" customHeight="1">
      <c r="A37" s="61" t="s">
        <v>155</v>
      </c>
      <c r="B37" s="262">
        <f t="shared" si="3"/>
        <v>331322</v>
      </c>
      <c r="C37" s="277">
        <v>184140</v>
      </c>
      <c r="D37" s="278">
        <v>147182</v>
      </c>
      <c r="E37" s="156">
        <f t="shared" si="1"/>
        <v>1.0052659329835254</v>
      </c>
      <c r="F37" s="262">
        <f t="shared" si="7"/>
        <v>297026</v>
      </c>
      <c r="G37" s="277">
        <v>181425</v>
      </c>
      <c r="H37" s="278">
        <v>115601</v>
      </c>
      <c r="I37" s="153">
        <f t="shared" si="2"/>
        <v>1.0409904033992896</v>
      </c>
      <c r="J37" s="156">
        <f t="shared" si="0"/>
        <v>89.648740500178064</v>
      </c>
      <c r="K37" s="157" t="s">
        <v>156</v>
      </c>
    </row>
    <row r="38" spans="1:11" s="29" customFormat="1" ht="15.75" customHeight="1">
      <c r="A38" s="61" t="s">
        <v>157</v>
      </c>
      <c r="B38" s="262">
        <f t="shared" si="3"/>
        <v>78754</v>
      </c>
      <c r="C38" s="277">
        <v>23778</v>
      </c>
      <c r="D38" s="278">
        <v>54976</v>
      </c>
      <c r="E38" s="156">
        <f t="shared" si="1"/>
        <v>0.23894795179971312</v>
      </c>
      <c r="F38" s="262">
        <f t="shared" si="7"/>
        <v>67093</v>
      </c>
      <c r="G38" s="277">
        <v>23290</v>
      </c>
      <c r="H38" s="278">
        <v>43803</v>
      </c>
      <c r="I38" s="153">
        <f t="shared" si="2"/>
        <v>0.23514160085402808</v>
      </c>
      <c r="J38" s="156">
        <f t="shared" si="0"/>
        <v>85.193133047210296</v>
      </c>
      <c r="K38" s="157" t="s">
        <v>158</v>
      </c>
    </row>
    <row r="39" spans="1:11" s="29" customFormat="1" ht="15.75" customHeight="1">
      <c r="A39" s="61" t="s">
        <v>159</v>
      </c>
      <c r="B39" s="262">
        <f t="shared" si="3"/>
        <v>18730</v>
      </c>
      <c r="C39" s="277">
        <v>18730</v>
      </c>
      <c r="D39" s="278">
        <v>0</v>
      </c>
      <c r="E39" s="156">
        <f t="shared" si="1"/>
        <v>5.6828797739906879E-2</v>
      </c>
      <c r="F39" s="262">
        <f t="shared" si="7"/>
        <v>13868</v>
      </c>
      <c r="G39" s="277">
        <v>13868</v>
      </c>
      <c r="H39" s="278">
        <v>0</v>
      </c>
      <c r="I39" s="153">
        <f t="shared" si="2"/>
        <v>4.860333746655629E-2</v>
      </c>
      <c r="J39" s="156">
        <f t="shared" si="0"/>
        <v>74.041644420715429</v>
      </c>
      <c r="K39" s="157" t="s">
        <v>160</v>
      </c>
    </row>
    <row r="40" spans="1:11" s="29" customFormat="1" ht="15.75" customHeight="1">
      <c r="A40" s="61" t="s">
        <v>161</v>
      </c>
      <c r="B40" s="262">
        <f t="shared" si="3"/>
        <v>256105</v>
      </c>
      <c r="C40" s="277">
        <v>7064</v>
      </c>
      <c r="D40" s="278">
        <v>249041</v>
      </c>
      <c r="E40" s="156">
        <f t="shared" si="1"/>
        <v>0.77704961266304606</v>
      </c>
      <c r="F40" s="262">
        <f t="shared" si="7"/>
        <v>199741</v>
      </c>
      <c r="G40" s="277">
        <v>7016</v>
      </c>
      <c r="H40" s="278">
        <v>192725</v>
      </c>
      <c r="I40" s="153">
        <f t="shared" si="2"/>
        <v>0.7000345564542414</v>
      </c>
      <c r="J40" s="156">
        <f t="shared" si="0"/>
        <v>77.991839284668401</v>
      </c>
      <c r="K40" s="157" t="s">
        <v>162</v>
      </c>
    </row>
    <row r="41" spans="1:11" s="29" customFormat="1" ht="15.75" customHeight="1">
      <c r="A41" s="61" t="s">
        <v>163</v>
      </c>
      <c r="B41" s="262">
        <f>IF(SUM(C41:D41)=SUM(B42:B44,B56:B60),SUM(B42:B44,B56:B60),"ERR")</f>
        <v>8979193</v>
      </c>
      <c r="C41" s="262">
        <f>SUM(C42:C44,C56:C60)</f>
        <v>3919370</v>
      </c>
      <c r="D41" s="262">
        <f>SUM(D42:D44,D56:D60)</f>
        <v>5059823</v>
      </c>
      <c r="E41" s="156">
        <f t="shared" si="1"/>
        <v>27.243819693784715</v>
      </c>
      <c r="F41" s="262">
        <f>IF(SUM(G41:H41)=SUM(F42:F44,F56:F60),SUM(F42:F44,F56:F60),"ERR")</f>
        <v>8695428</v>
      </c>
      <c r="G41" s="262">
        <f>SUM(G42:G44,G56:G60)</f>
        <v>3910311</v>
      </c>
      <c r="H41" s="262">
        <f>SUM(H42:H44,H56:H60)</f>
        <v>4785117</v>
      </c>
      <c r="I41" s="153">
        <f t="shared" si="2"/>
        <v>30.474965496116429</v>
      </c>
      <c r="J41" s="156">
        <f t="shared" si="0"/>
        <v>96.839749407324248</v>
      </c>
      <c r="K41" s="319" t="s">
        <v>164</v>
      </c>
    </row>
    <row r="42" spans="1:11" s="29" customFormat="1" ht="15.75" customHeight="1">
      <c r="A42" s="61" t="s">
        <v>165</v>
      </c>
      <c r="B42" s="262">
        <f t="shared" si="3"/>
        <v>1287910</v>
      </c>
      <c r="C42" s="277">
        <v>485655</v>
      </c>
      <c r="D42" s="278">
        <v>802255</v>
      </c>
      <c r="E42" s="156">
        <f t="shared" si="1"/>
        <v>3.907654933112839</v>
      </c>
      <c r="F42" s="262">
        <f>SUM(G42:H42)</f>
        <v>1250982</v>
      </c>
      <c r="G42" s="277">
        <v>485631</v>
      </c>
      <c r="H42" s="278">
        <v>765351</v>
      </c>
      <c r="I42" s="153">
        <f t="shared" si="2"/>
        <v>4.3843308559696803</v>
      </c>
      <c r="J42" s="156">
        <f t="shared" si="0"/>
        <v>97.132718901165447</v>
      </c>
      <c r="K42" s="157" t="s">
        <v>166</v>
      </c>
    </row>
    <row r="43" spans="1:11" s="29" customFormat="1" ht="15.6" customHeight="1">
      <c r="A43" s="61" t="s">
        <v>167</v>
      </c>
      <c r="B43" s="262">
        <f t="shared" si="3"/>
        <v>1527872</v>
      </c>
      <c r="C43" s="277">
        <v>939343</v>
      </c>
      <c r="D43" s="278">
        <v>588529</v>
      </c>
      <c r="E43" s="156">
        <f t="shared" si="1"/>
        <v>4.6357249792027231</v>
      </c>
      <c r="F43" s="262">
        <f>SUM(G43:H43)</f>
        <v>1497385</v>
      </c>
      <c r="G43" s="277">
        <v>939185</v>
      </c>
      <c r="H43" s="278">
        <v>558200</v>
      </c>
      <c r="I43" s="153">
        <f t="shared" si="2"/>
        <v>5.2479022550013985</v>
      </c>
      <c r="J43" s="156">
        <f t="shared" si="0"/>
        <v>98.004610333849953</v>
      </c>
      <c r="K43" s="157" t="s">
        <v>168</v>
      </c>
    </row>
    <row r="44" spans="1:11" s="29" customFormat="1" ht="15.6" customHeight="1" thickBot="1">
      <c r="A44" s="61" t="s">
        <v>308</v>
      </c>
      <c r="B44" s="262">
        <f t="shared" si="3"/>
        <v>1629442</v>
      </c>
      <c r="C44" s="277">
        <v>591264</v>
      </c>
      <c r="D44" s="278">
        <v>1038178</v>
      </c>
      <c r="E44" s="156">
        <f t="shared" si="1"/>
        <v>4.9438990841916368</v>
      </c>
      <c r="F44" s="262">
        <f>SUM(G44:H44)</f>
        <v>1555341</v>
      </c>
      <c r="G44" s="277">
        <v>591008</v>
      </c>
      <c r="H44" s="278">
        <v>964333</v>
      </c>
      <c r="I44" s="153">
        <f t="shared" si="2"/>
        <v>5.45102130794427</v>
      </c>
      <c r="J44" s="156">
        <f t="shared" si="0"/>
        <v>95.452369584188943</v>
      </c>
      <c r="K44" s="157" t="s">
        <v>169</v>
      </c>
    </row>
    <row r="45" spans="1:11" s="165" customFormat="1" ht="11.1" customHeight="1">
      <c r="A45" s="160" t="s">
        <v>288</v>
      </c>
      <c r="B45" s="161"/>
      <c r="C45" s="161"/>
      <c r="D45" s="162"/>
      <c r="E45" s="160"/>
      <c r="F45" s="163"/>
      <c r="G45" s="161"/>
      <c r="H45" s="162"/>
      <c r="I45" s="164"/>
      <c r="J45" s="164"/>
      <c r="K45" s="142" t="s">
        <v>397</v>
      </c>
    </row>
    <row r="46" spans="1:11" s="294" customFormat="1" ht="14.1" customHeight="1">
      <c r="A46" s="179" t="s">
        <v>638</v>
      </c>
      <c r="B46" s="290"/>
      <c r="C46" s="290"/>
      <c r="D46" s="290"/>
      <c r="E46" s="291"/>
      <c r="F46" s="292"/>
      <c r="G46" s="290"/>
      <c r="H46" s="293"/>
      <c r="K46" s="182" t="s">
        <v>627</v>
      </c>
    </row>
    <row r="47" spans="1:11" s="29" customFormat="1" ht="14.1" customHeight="1">
      <c r="A47" s="76"/>
      <c r="B47" s="90"/>
      <c r="C47" s="90"/>
      <c r="D47" s="90"/>
      <c r="E47" s="23"/>
      <c r="F47" s="148"/>
      <c r="G47" s="90"/>
      <c r="H47" s="91"/>
      <c r="K47" s="26"/>
    </row>
    <row r="48" spans="1:11" s="166" customFormat="1" ht="20.100000000000001" customHeight="1">
      <c r="A48" s="668" t="s">
        <v>170</v>
      </c>
      <c r="B48" s="668"/>
      <c r="C48" s="668"/>
      <c r="D48" s="668"/>
      <c r="E48" s="668"/>
      <c r="F48" s="668"/>
      <c r="G48" s="859" t="s">
        <v>499</v>
      </c>
      <c r="H48" s="859"/>
      <c r="I48" s="859"/>
      <c r="J48" s="859"/>
      <c r="K48" s="859"/>
    </row>
    <row r="49" spans="1:11" s="29" customFormat="1" ht="24" customHeight="1">
      <c r="A49" s="606"/>
      <c r="B49" s="606"/>
      <c r="C49" s="606"/>
      <c r="D49" s="606"/>
      <c r="E49" s="606"/>
      <c r="F49" s="149"/>
      <c r="G49" s="606"/>
      <c r="H49" s="606"/>
      <c r="I49" s="606"/>
      <c r="J49" s="606"/>
      <c r="K49" s="606"/>
    </row>
    <row r="50" spans="1:11" s="29" customFormat="1" ht="14.1" customHeight="1" thickBot="1">
      <c r="A50" s="34" t="s">
        <v>424</v>
      </c>
      <c r="B50" s="110"/>
      <c r="C50" s="110"/>
      <c r="D50" s="110"/>
      <c r="E50" s="34"/>
      <c r="F50" s="150"/>
      <c r="G50" s="110"/>
      <c r="H50" s="110"/>
      <c r="I50" s="34"/>
      <c r="J50" s="34"/>
      <c r="K50" s="151" t="s">
        <v>429</v>
      </c>
    </row>
    <row r="51" spans="1:11" s="29" customFormat="1" ht="14.45" customHeight="1">
      <c r="A51" s="912" t="s">
        <v>80</v>
      </c>
      <c r="B51" s="913" t="s">
        <v>64</v>
      </c>
      <c r="C51" s="914"/>
      <c r="D51" s="914"/>
      <c r="E51" s="914"/>
      <c r="F51" s="152" t="s">
        <v>500</v>
      </c>
      <c r="G51" s="915" t="s">
        <v>124</v>
      </c>
      <c r="H51" s="915"/>
      <c r="I51" s="916"/>
      <c r="J51" s="924" t="s">
        <v>501</v>
      </c>
      <c r="K51" s="923" t="s">
        <v>81</v>
      </c>
    </row>
    <row r="52" spans="1:11" s="29" customFormat="1" ht="14.45" customHeight="1">
      <c r="A52" s="682"/>
      <c r="B52" s="860" t="s">
        <v>125</v>
      </c>
      <c r="C52" s="714"/>
      <c r="D52" s="714"/>
      <c r="E52" s="720" t="s">
        <v>488</v>
      </c>
      <c r="F52" s="917" t="s">
        <v>502</v>
      </c>
      <c r="G52" s="921" t="s">
        <v>125</v>
      </c>
      <c r="H52" s="852"/>
      <c r="I52" s="720" t="s">
        <v>426</v>
      </c>
      <c r="J52" s="925"/>
      <c r="K52" s="666"/>
    </row>
    <row r="53" spans="1:11" s="29" customFormat="1" ht="10.5" customHeight="1">
      <c r="A53" s="682"/>
      <c r="B53" s="851"/>
      <c r="C53" s="854" t="s">
        <v>503</v>
      </c>
      <c r="D53" s="854" t="s">
        <v>489</v>
      </c>
      <c r="E53" s="714"/>
      <c r="F53" s="918"/>
      <c r="G53" s="922" t="s">
        <v>504</v>
      </c>
      <c r="H53" s="854" t="s">
        <v>505</v>
      </c>
      <c r="I53" s="714"/>
      <c r="J53" s="925"/>
      <c r="K53" s="666"/>
    </row>
    <row r="54" spans="1:11" s="29" customFormat="1" ht="10.5" customHeight="1">
      <c r="A54" s="682"/>
      <c r="B54" s="852"/>
      <c r="C54" s="855"/>
      <c r="D54" s="855"/>
      <c r="E54" s="714"/>
      <c r="F54" s="918"/>
      <c r="G54" s="852"/>
      <c r="H54" s="855"/>
      <c r="I54" s="714"/>
      <c r="J54" s="925"/>
      <c r="K54" s="666"/>
    </row>
    <row r="55" spans="1:11" s="29" customFormat="1" ht="10.5" customHeight="1">
      <c r="A55" s="683"/>
      <c r="B55" s="853"/>
      <c r="C55" s="856"/>
      <c r="D55" s="856"/>
      <c r="E55" s="715"/>
      <c r="F55" s="919"/>
      <c r="G55" s="853"/>
      <c r="H55" s="856"/>
      <c r="I55" s="715"/>
      <c r="J55" s="926"/>
      <c r="K55" s="667"/>
    </row>
    <row r="56" spans="1:11" s="29" customFormat="1" ht="15.2" customHeight="1">
      <c r="A56" s="61" t="s">
        <v>171</v>
      </c>
      <c r="B56" s="262">
        <f t="shared" ref="B56:B90" si="8">SUM(C56:D56)</f>
        <v>3935329</v>
      </c>
      <c r="C56" s="277">
        <v>1750913</v>
      </c>
      <c r="D56" s="278">
        <v>2184416</v>
      </c>
      <c r="E56" s="153">
        <f>(B56/$B$15)*100</f>
        <v>11.940203725626802</v>
      </c>
      <c r="F56" s="262">
        <f>SUM(G56:H56)</f>
        <v>3840161</v>
      </c>
      <c r="G56" s="359">
        <v>1744378</v>
      </c>
      <c r="H56" s="360">
        <v>2095783</v>
      </c>
      <c r="I56" s="361">
        <f t="shared" ref="I56:I86" si="9">(F56/$F$15)*100</f>
        <v>13.458655971222115</v>
      </c>
      <c r="J56" s="361">
        <f t="shared" ref="J56:J90" si="10">(F56/B56)*100</f>
        <v>97.581701555321047</v>
      </c>
      <c r="K56" s="157" t="s">
        <v>172</v>
      </c>
    </row>
    <row r="57" spans="1:11" s="29" customFormat="1" ht="15.2" customHeight="1">
      <c r="A57" s="61" t="s">
        <v>173</v>
      </c>
      <c r="B57" s="262">
        <f t="shared" si="8"/>
        <v>245584</v>
      </c>
      <c r="C57" s="277">
        <v>132961</v>
      </c>
      <c r="D57" s="278">
        <v>112623</v>
      </c>
      <c r="E57" s="153">
        <f>(B57/$B$15)*100</f>
        <v>0.74512778772863275</v>
      </c>
      <c r="F57" s="262">
        <f t="shared" ref="F57:F60" si="11">SUM(G57:H57)</f>
        <v>236085</v>
      </c>
      <c r="G57" s="359">
        <v>130875</v>
      </c>
      <c r="H57" s="360">
        <v>105210</v>
      </c>
      <c r="I57" s="361">
        <f t="shared" si="9"/>
        <v>0.82740978697663259</v>
      </c>
      <c r="J57" s="361">
        <f t="shared" si="10"/>
        <v>96.132077008274152</v>
      </c>
      <c r="K57" s="157" t="s">
        <v>506</v>
      </c>
    </row>
    <row r="58" spans="1:11" s="29" customFormat="1" ht="15.2" customHeight="1">
      <c r="A58" s="61" t="s">
        <v>174</v>
      </c>
      <c r="B58" s="262">
        <f t="shared" si="8"/>
        <v>89488</v>
      </c>
      <c r="C58" s="545">
        <v>19234</v>
      </c>
      <c r="D58" s="278">
        <v>70254</v>
      </c>
      <c r="E58" s="153">
        <f>(B58/$B$15)*100</f>
        <v>0.2715160412252422</v>
      </c>
      <c r="F58" s="262">
        <f t="shared" si="11"/>
        <v>75469</v>
      </c>
      <c r="G58" s="545">
        <v>19234</v>
      </c>
      <c r="H58" s="360">
        <v>56235</v>
      </c>
      <c r="I58" s="361">
        <f t="shared" si="9"/>
        <v>0.26449706340233176</v>
      </c>
      <c r="J58" s="361">
        <f t="shared" si="10"/>
        <v>84.334212408367605</v>
      </c>
      <c r="K58" s="157" t="s">
        <v>175</v>
      </c>
    </row>
    <row r="59" spans="1:11" s="29" customFormat="1" ht="15.2" customHeight="1">
      <c r="A59" s="61" t="s">
        <v>176</v>
      </c>
      <c r="B59" s="262">
        <f t="shared" si="8"/>
        <v>35833</v>
      </c>
      <c r="C59" s="545">
        <v>0</v>
      </c>
      <c r="D59" s="278">
        <v>35833</v>
      </c>
      <c r="E59" s="153">
        <f t="shared" ref="E59:E87" si="12">(B59/$B$15)*100</f>
        <v>0.10872110568147801</v>
      </c>
      <c r="F59" s="262">
        <f t="shared" si="11"/>
        <v>32747</v>
      </c>
      <c r="G59" s="545">
        <v>0</v>
      </c>
      <c r="H59" s="360">
        <v>32747</v>
      </c>
      <c r="I59" s="361">
        <f t="shared" si="9"/>
        <v>0.11476878367589549</v>
      </c>
      <c r="J59" s="361">
        <f t="shared" si="10"/>
        <v>91.387826863505708</v>
      </c>
      <c r="K59" s="157" t="s">
        <v>177</v>
      </c>
    </row>
    <row r="60" spans="1:11" s="29" customFormat="1" ht="15.2" customHeight="1">
      <c r="A60" s="61" t="s">
        <v>178</v>
      </c>
      <c r="B60" s="262">
        <f t="shared" si="8"/>
        <v>227735</v>
      </c>
      <c r="C60" s="545">
        <v>0</v>
      </c>
      <c r="D60" s="278">
        <v>227735</v>
      </c>
      <c r="E60" s="153">
        <f t="shared" si="12"/>
        <v>0.69097203701536003</v>
      </c>
      <c r="F60" s="262">
        <f t="shared" si="11"/>
        <v>207258</v>
      </c>
      <c r="G60" s="545">
        <v>0</v>
      </c>
      <c r="H60" s="360">
        <v>207258</v>
      </c>
      <c r="I60" s="361">
        <f t="shared" si="9"/>
        <v>0.72637947192410757</v>
      </c>
      <c r="J60" s="361">
        <f t="shared" si="10"/>
        <v>91.008408896304914</v>
      </c>
      <c r="K60" s="157" t="s">
        <v>179</v>
      </c>
    </row>
    <row r="61" spans="1:11" s="29" customFormat="1" ht="15.2" customHeight="1">
      <c r="A61" s="61" t="s">
        <v>180</v>
      </c>
      <c r="B61" s="261">
        <f>IF(SUM(B62:B63)=SUM(C61:D61),SUM(B62:B63),"ERR")</f>
        <v>662484</v>
      </c>
      <c r="C61" s="261">
        <f>SUM(C62:C63)</f>
        <v>229279</v>
      </c>
      <c r="D61" s="261">
        <f>SUM(D62:D63)</f>
        <v>433205</v>
      </c>
      <c r="E61" s="153">
        <f t="shared" si="12"/>
        <v>2.0100464090723156</v>
      </c>
      <c r="F61" s="261">
        <f>IF(SUM(F62:F63)=SUM(G61:H61),SUM(F62:F63),"ERR")</f>
        <v>571044</v>
      </c>
      <c r="G61" s="362">
        <f>SUM(G62:G63)</f>
        <v>222178</v>
      </c>
      <c r="H61" s="362">
        <f>SUM(H62:H63)</f>
        <v>348866</v>
      </c>
      <c r="I61" s="361">
        <f t="shared" si="9"/>
        <v>2.0013444072867155</v>
      </c>
      <c r="J61" s="361">
        <f t="shared" si="10"/>
        <v>86.197402503305739</v>
      </c>
      <c r="K61" s="319" t="s">
        <v>181</v>
      </c>
    </row>
    <row r="62" spans="1:11" s="29" customFormat="1" ht="15.2" customHeight="1">
      <c r="A62" s="61" t="s">
        <v>182</v>
      </c>
      <c r="B62" s="262">
        <f t="shared" si="8"/>
        <v>625248</v>
      </c>
      <c r="C62" s="277">
        <v>221815</v>
      </c>
      <c r="D62" s="278">
        <v>403433</v>
      </c>
      <c r="E62" s="153">
        <f t="shared" si="12"/>
        <v>1.8970684532451307</v>
      </c>
      <c r="F62" s="262">
        <f>SUM(G62:H62)</f>
        <v>536947</v>
      </c>
      <c r="G62" s="359">
        <v>214748</v>
      </c>
      <c r="H62" s="360">
        <v>322199</v>
      </c>
      <c r="I62" s="361">
        <f t="shared" si="9"/>
        <v>1.8818442632430776</v>
      </c>
      <c r="J62" s="361">
        <f t="shared" si="10"/>
        <v>85.877443830288144</v>
      </c>
      <c r="K62" s="157" t="s">
        <v>183</v>
      </c>
    </row>
    <row r="63" spans="1:11" s="29" customFormat="1" ht="15.2" customHeight="1">
      <c r="A63" s="61" t="s">
        <v>184</v>
      </c>
      <c r="B63" s="262">
        <f t="shared" si="8"/>
        <v>37236</v>
      </c>
      <c r="C63" s="277">
        <v>7464</v>
      </c>
      <c r="D63" s="278">
        <v>29772</v>
      </c>
      <c r="E63" s="153">
        <f t="shared" si="12"/>
        <v>0.11297795582718487</v>
      </c>
      <c r="F63" s="262">
        <f>SUM(G63:H63)</f>
        <v>34097</v>
      </c>
      <c r="G63" s="359">
        <v>7430</v>
      </c>
      <c r="H63" s="360">
        <v>26667</v>
      </c>
      <c r="I63" s="361">
        <f t="shared" si="9"/>
        <v>0.11950014404363786</v>
      </c>
      <c r="J63" s="361">
        <f t="shared" si="10"/>
        <v>91.569986035019866</v>
      </c>
      <c r="K63" s="157" t="s">
        <v>185</v>
      </c>
    </row>
    <row r="64" spans="1:11" s="29" customFormat="1" ht="15.2" customHeight="1">
      <c r="A64" s="61" t="s">
        <v>186</v>
      </c>
      <c r="B64" s="261">
        <f>IF(SUM(B65:B67)=SUM(C64:D64),SUM(B65:B67),"ERR")</f>
        <v>4708640</v>
      </c>
      <c r="C64" s="261">
        <f>SUM(C65:C67)</f>
        <v>1450550</v>
      </c>
      <c r="D64" s="261">
        <f>SUM(D65:D67)</f>
        <v>3258090</v>
      </c>
      <c r="E64" s="153">
        <f t="shared" si="12"/>
        <v>14.286510955154039</v>
      </c>
      <c r="F64" s="261">
        <f>IF(SUM(F65:F67)=SUM(G64:H64),SUM(F65:F67),"ERR")</f>
        <v>4078446</v>
      </c>
      <c r="G64" s="261">
        <f>SUM(G65:G67)</f>
        <v>1398551</v>
      </c>
      <c r="H64" s="261">
        <f>SUM(H65:H67)</f>
        <v>2679895</v>
      </c>
      <c r="I64" s="361">
        <f t="shared" si="9"/>
        <v>14.293776123242473</v>
      </c>
      <c r="J64" s="361">
        <f t="shared" si="10"/>
        <v>86.616220394848625</v>
      </c>
      <c r="K64" s="319" t="s">
        <v>187</v>
      </c>
    </row>
    <row r="65" spans="1:11" s="29" customFormat="1" ht="15.2" customHeight="1">
      <c r="A65" s="61" t="s">
        <v>188</v>
      </c>
      <c r="B65" s="262">
        <f t="shared" si="8"/>
        <v>3563445</v>
      </c>
      <c r="C65" s="277">
        <v>1029903</v>
      </c>
      <c r="D65" s="278">
        <v>2533542</v>
      </c>
      <c r="E65" s="153">
        <f t="shared" si="12"/>
        <v>10.81186840161679</v>
      </c>
      <c r="F65" s="262">
        <f>SUM(G65:H65)</f>
        <v>3137040</v>
      </c>
      <c r="G65" s="359">
        <v>1012514</v>
      </c>
      <c r="H65" s="360">
        <v>2124526</v>
      </c>
      <c r="I65" s="361">
        <f t="shared" si="9"/>
        <v>10.994419798535171</v>
      </c>
      <c r="J65" s="361">
        <f t="shared" si="10"/>
        <v>88.033911004659814</v>
      </c>
      <c r="K65" s="157" t="s">
        <v>189</v>
      </c>
    </row>
    <row r="66" spans="1:11" s="29" customFormat="1" ht="15.2" customHeight="1">
      <c r="A66" s="61" t="s">
        <v>190</v>
      </c>
      <c r="B66" s="262">
        <f t="shared" si="8"/>
        <v>713394</v>
      </c>
      <c r="C66" s="277">
        <v>258112</v>
      </c>
      <c r="D66" s="278">
        <v>455282</v>
      </c>
      <c r="E66" s="153">
        <f t="shared" si="12"/>
        <v>2.164512724765784</v>
      </c>
      <c r="F66" s="262">
        <f t="shared" ref="F66:F67" si="13">SUM(G66:H66)</f>
        <v>619706</v>
      </c>
      <c r="G66" s="359">
        <v>242680</v>
      </c>
      <c r="H66" s="360">
        <v>377026</v>
      </c>
      <c r="I66" s="361">
        <f t="shared" si="9"/>
        <v>2.1718906726312182</v>
      </c>
      <c r="J66" s="361">
        <f t="shared" si="10"/>
        <v>86.867285118742231</v>
      </c>
      <c r="K66" s="157" t="s">
        <v>191</v>
      </c>
    </row>
    <row r="67" spans="1:11" s="29" customFormat="1" ht="15.2" customHeight="1">
      <c r="A67" s="61" t="s">
        <v>192</v>
      </c>
      <c r="B67" s="262">
        <f t="shared" si="8"/>
        <v>431801</v>
      </c>
      <c r="C67" s="277">
        <v>162535</v>
      </c>
      <c r="D67" s="278">
        <v>269266</v>
      </c>
      <c r="E67" s="153">
        <f t="shared" si="12"/>
        <v>1.3101298287714647</v>
      </c>
      <c r="F67" s="262">
        <f t="shared" si="13"/>
        <v>321700</v>
      </c>
      <c r="G67" s="359">
        <v>143357</v>
      </c>
      <c r="H67" s="360">
        <v>178343</v>
      </c>
      <c r="I67" s="361">
        <f t="shared" si="9"/>
        <v>1.127465652076086</v>
      </c>
      <c r="J67" s="361">
        <f t="shared" si="10"/>
        <v>74.50191176027846</v>
      </c>
      <c r="K67" s="157" t="s">
        <v>193</v>
      </c>
    </row>
    <row r="68" spans="1:11" s="29" customFormat="1" ht="15.2" customHeight="1">
      <c r="A68" s="615" t="s">
        <v>507</v>
      </c>
      <c r="B68" s="261">
        <f>IF(SUM(B69:B74)=SUM(C68:D68),SUM(B69:B74),"ERR")</f>
        <v>1236416</v>
      </c>
      <c r="C68" s="261">
        <f>SUM(C69:C74)</f>
        <v>326637</v>
      </c>
      <c r="D68" s="261">
        <f>SUM(D69:D74)</f>
        <v>909779</v>
      </c>
      <c r="E68" s="153">
        <f t="shared" si="12"/>
        <v>3.7514166997535883</v>
      </c>
      <c r="F68" s="261">
        <f>IF(SUM(F69:F74)=SUM(G68:H68),SUM(F69:F74),"ERR")</f>
        <v>1064357</v>
      </c>
      <c r="G68" s="261">
        <f>SUM(G69:G74)</f>
        <v>318499</v>
      </c>
      <c r="H68" s="261">
        <f>SUM(H69:H74)</f>
        <v>745858</v>
      </c>
      <c r="I68" s="361">
        <f t="shared" si="9"/>
        <v>3.7302640940215932</v>
      </c>
      <c r="J68" s="361">
        <f t="shared" si="10"/>
        <v>86.084052616595059</v>
      </c>
      <c r="K68" s="617" t="s">
        <v>508</v>
      </c>
    </row>
    <row r="69" spans="1:11" s="29" customFormat="1" ht="15.2" customHeight="1">
      <c r="A69" s="61" t="s">
        <v>194</v>
      </c>
      <c r="B69" s="262">
        <f t="shared" si="8"/>
        <v>109717</v>
      </c>
      <c r="C69" s="277">
        <v>88458</v>
      </c>
      <c r="D69" s="278">
        <v>21259</v>
      </c>
      <c r="E69" s="153">
        <f t="shared" si="12"/>
        <v>0.3328929632476969</v>
      </c>
      <c r="F69" s="262">
        <f>SUM(G69:H69)</f>
        <v>107850</v>
      </c>
      <c r="G69" s="359">
        <v>87452</v>
      </c>
      <c r="H69" s="360">
        <v>20398</v>
      </c>
      <c r="I69" s="361">
        <f t="shared" si="9"/>
        <v>0.37798312271186157</v>
      </c>
      <c r="J69" s="361">
        <f t="shared" si="10"/>
        <v>98.298349389793742</v>
      </c>
      <c r="K69" s="618" t="s">
        <v>509</v>
      </c>
    </row>
    <row r="70" spans="1:11" s="29" customFormat="1" ht="15.2" customHeight="1">
      <c r="A70" s="61" t="s">
        <v>307</v>
      </c>
      <c r="B70" s="262">
        <f t="shared" si="8"/>
        <v>1090</v>
      </c>
      <c r="C70" s="277">
        <v>0</v>
      </c>
      <c r="D70" s="278">
        <v>1090</v>
      </c>
      <c r="E70" s="153">
        <f t="shared" si="12"/>
        <v>3.3071750953816603E-3</v>
      </c>
      <c r="F70" s="262">
        <f t="shared" ref="F70:F74" si="14">SUM(G70:H70)</f>
        <v>1013</v>
      </c>
      <c r="G70" s="359">
        <v>0</v>
      </c>
      <c r="H70" s="360">
        <v>1013</v>
      </c>
      <c r="I70" s="361">
        <f t="shared" si="9"/>
        <v>3.5502726314985233E-3</v>
      </c>
      <c r="J70" s="361">
        <f t="shared" si="10"/>
        <v>92.935779816513758</v>
      </c>
      <c r="K70" s="618" t="s">
        <v>343</v>
      </c>
    </row>
    <row r="71" spans="1:11" s="29" customFormat="1" ht="15.2" customHeight="1">
      <c r="A71" s="61" t="s">
        <v>306</v>
      </c>
      <c r="B71" s="262">
        <f t="shared" si="8"/>
        <v>146939</v>
      </c>
      <c r="C71" s="277">
        <v>66537</v>
      </c>
      <c r="D71" s="278">
        <v>80402</v>
      </c>
      <c r="E71" s="153">
        <f t="shared" si="12"/>
        <v>0.44582844159659246</v>
      </c>
      <c r="F71" s="262">
        <f t="shared" si="14"/>
        <v>122152</v>
      </c>
      <c r="G71" s="359">
        <v>59883</v>
      </c>
      <c r="H71" s="360">
        <v>62269</v>
      </c>
      <c r="I71" s="361">
        <f t="shared" si="9"/>
        <v>0.4281075049188624</v>
      </c>
      <c r="J71" s="361">
        <f t="shared" si="10"/>
        <v>83.131095216382306</v>
      </c>
      <c r="K71" s="619" t="s">
        <v>195</v>
      </c>
    </row>
    <row r="72" spans="1:11" s="29" customFormat="1" ht="15.2" customHeight="1">
      <c r="A72" s="61" t="s">
        <v>196</v>
      </c>
      <c r="B72" s="262">
        <f t="shared" si="8"/>
        <v>728816</v>
      </c>
      <c r="C72" s="277">
        <v>160239</v>
      </c>
      <c r="D72" s="278">
        <v>568577</v>
      </c>
      <c r="E72" s="153">
        <f t="shared" si="12"/>
        <v>2.2113047012070459</v>
      </c>
      <c r="F72" s="262">
        <f>SUM(G72:H72)</f>
        <v>626389</v>
      </c>
      <c r="G72" s="359">
        <v>159782</v>
      </c>
      <c r="H72" s="360">
        <v>466607</v>
      </c>
      <c r="I72" s="361">
        <f t="shared" si="9"/>
        <v>2.1953126588072345</v>
      </c>
      <c r="J72" s="361">
        <f t="shared" si="10"/>
        <v>85.946109854887936</v>
      </c>
      <c r="K72" s="618" t="s">
        <v>344</v>
      </c>
    </row>
    <row r="73" spans="1:11" s="29" customFormat="1" ht="15.2" customHeight="1">
      <c r="A73" s="61" t="s">
        <v>305</v>
      </c>
      <c r="B73" s="262">
        <f t="shared" si="8"/>
        <v>99131</v>
      </c>
      <c r="C73" s="277">
        <v>10303</v>
      </c>
      <c r="D73" s="278">
        <v>88828</v>
      </c>
      <c r="E73" s="153">
        <f t="shared" si="12"/>
        <v>0.30077392144979759</v>
      </c>
      <c r="F73" s="262">
        <f t="shared" si="14"/>
        <v>79884</v>
      </c>
      <c r="G73" s="359">
        <v>10282</v>
      </c>
      <c r="H73" s="360">
        <v>69602</v>
      </c>
      <c r="I73" s="361">
        <f t="shared" si="9"/>
        <v>0.279970364160541</v>
      </c>
      <c r="J73" s="361">
        <f t="shared" si="10"/>
        <v>80.584277370348318</v>
      </c>
      <c r="K73" s="618" t="s">
        <v>197</v>
      </c>
    </row>
    <row r="74" spans="1:11" s="29" customFormat="1" ht="15.2" customHeight="1">
      <c r="A74" s="61" t="s">
        <v>198</v>
      </c>
      <c r="B74" s="262">
        <f t="shared" si="8"/>
        <v>150723</v>
      </c>
      <c r="C74" s="546">
        <v>1100</v>
      </c>
      <c r="D74" s="278">
        <v>149623</v>
      </c>
      <c r="E74" s="153">
        <f t="shared" si="12"/>
        <v>0.45730949715707342</v>
      </c>
      <c r="F74" s="262">
        <f t="shared" si="14"/>
        <v>127069</v>
      </c>
      <c r="G74" s="545">
        <v>1100</v>
      </c>
      <c r="H74" s="360">
        <v>125969</v>
      </c>
      <c r="I74" s="361">
        <f t="shared" si="9"/>
        <v>0.44534017079159516</v>
      </c>
      <c r="J74" s="361">
        <f t="shared" si="10"/>
        <v>84.30631025125561</v>
      </c>
      <c r="K74" s="618" t="s">
        <v>199</v>
      </c>
    </row>
    <row r="75" spans="1:11" s="87" customFormat="1" ht="15.2" customHeight="1">
      <c r="A75" s="615" t="s">
        <v>510</v>
      </c>
      <c r="B75" s="261">
        <f>IF(SUM(B76:B79)=SUM(C75:D75),SUM(B76:B79),"ERR")</f>
        <v>1840779</v>
      </c>
      <c r="C75" s="261">
        <f>SUM(C76:C79)</f>
        <v>465407</v>
      </c>
      <c r="D75" s="261">
        <f>SUM(D76:D79)</f>
        <v>1375372</v>
      </c>
      <c r="E75" s="153">
        <f t="shared" si="12"/>
        <v>5.5851178577078509</v>
      </c>
      <c r="F75" s="261">
        <f>IF(SUM(F76:F79)=SUM(G75:H75),SUM(F76:F79),"ERR")</f>
        <v>1446353</v>
      </c>
      <c r="G75" s="261">
        <f>SUM(G76:G79)</f>
        <v>394887</v>
      </c>
      <c r="H75" s="261">
        <f>SUM(H76:H79)</f>
        <v>1051466</v>
      </c>
      <c r="I75" s="361">
        <f t="shared" si="9"/>
        <v>5.06904982367797</v>
      </c>
      <c r="J75" s="361">
        <f t="shared" si="10"/>
        <v>78.572875940023224</v>
      </c>
      <c r="K75" s="620" t="s">
        <v>511</v>
      </c>
    </row>
    <row r="76" spans="1:11" ht="15.2" customHeight="1">
      <c r="A76" s="61" t="s">
        <v>200</v>
      </c>
      <c r="B76" s="262">
        <f t="shared" si="8"/>
        <v>1133796</v>
      </c>
      <c r="C76" s="277">
        <v>351723</v>
      </c>
      <c r="D76" s="278">
        <v>782073</v>
      </c>
      <c r="E76" s="153">
        <f t="shared" si="12"/>
        <v>3.4400567838929774</v>
      </c>
      <c r="F76" s="262">
        <f>SUM(G76:H76)</f>
        <v>816480</v>
      </c>
      <c r="G76" s="359">
        <v>284926</v>
      </c>
      <c r="H76" s="360">
        <v>531554</v>
      </c>
      <c r="I76" s="361">
        <f t="shared" si="9"/>
        <v>2.8615267504105772</v>
      </c>
      <c r="J76" s="361">
        <f t="shared" si="10"/>
        <v>72.012954711429572</v>
      </c>
      <c r="K76" s="157" t="s">
        <v>201</v>
      </c>
    </row>
    <row r="77" spans="1:11" ht="15.2" customHeight="1">
      <c r="A77" s="61" t="s">
        <v>202</v>
      </c>
      <c r="B77" s="262">
        <f t="shared" si="8"/>
        <v>19929</v>
      </c>
      <c r="C77" s="277">
        <v>11061</v>
      </c>
      <c r="D77" s="278">
        <v>8868</v>
      </c>
      <c r="E77" s="153">
        <f t="shared" si="12"/>
        <v>6.0466690344826705E-2</v>
      </c>
      <c r="F77" s="262">
        <f t="shared" ref="F77:F78" si="15">SUM(G77:H77)</f>
        <v>19380</v>
      </c>
      <c r="G77" s="359">
        <v>10858</v>
      </c>
      <c r="H77" s="360">
        <v>8522</v>
      </c>
      <c r="I77" s="361">
        <f t="shared" si="9"/>
        <v>6.7921306612479151E-2</v>
      </c>
      <c r="J77" s="361">
        <f t="shared" si="10"/>
        <v>97.245220532891764</v>
      </c>
      <c r="K77" s="157" t="s">
        <v>203</v>
      </c>
    </row>
    <row r="78" spans="1:11" ht="15.2" customHeight="1">
      <c r="A78" s="61" t="s">
        <v>204</v>
      </c>
      <c r="B78" s="262">
        <f t="shared" si="8"/>
        <v>18903</v>
      </c>
      <c r="C78" s="546">
        <v>11186</v>
      </c>
      <c r="D78" s="278">
        <v>7717</v>
      </c>
      <c r="E78" s="153">
        <f t="shared" si="12"/>
        <v>5.735369800733902E-2</v>
      </c>
      <c r="F78" s="262">
        <f t="shared" si="15"/>
        <v>13646</v>
      </c>
      <c r="G78" s="545">
        <v>8270</v>
      </c>
      <c r="H78" s="360">
        <v>5376</v>
      </c>
      <c r="I78" s="361">
        <f t="shared" si="9"/>
        <v>4.7825291539416434E-2</v>
      </c>
      <c r="J78" s="361">
        <f t="shared" si="10"/>
        <v>72.18959953446543</v>
      </c>
      <c r="K78" s="157" t="s">
        <v>205</v>
      </c>
    </row>
    <row r="79" spans="1:11" ht="15.2" customHeight="1">
      <c r="A79" s="61" t="s">
        <v>304</v>
      </c>
      <c r="B79" s="262">
        <f t="shared" si="8"/>
        <v>668151</v>
      </c>
      <c r="C79" s="277">
        <v>91437</v>
      </c>
      <c r="D79" s="278">
        <v>576714</v>
      </c>
      <c r="E79" s="153">
        <f t="shared" si="12"/>
        <v>2.0272406854627079</v>
      </c>
      <c r="F79" s="262">
        <f>SUM(G79:H79)</f>
        <v>596847</v>
      </c>
      <c r="G79" s="359">
        <v>90833</v>
      </c>
      <c r="H79" s="360">
        <v>506014</v>
      </c>
      <c r="I79" s="361">
        <f t="shared" si="9"/>
        <v>2.0917764751154975</v>
      </c>
      <c r="J79" s="361">
        <f t="shared" si="10"/>
        <v>89.328160849867771</v>
      </c>
      <c r="K79" s="157" t="s">
        <v>206</v>
      </c>
    </row>
    <row r="80" spans="1:11" ht="15.2" customHeight="1">
      <c r="A80" s="61" t="s">
        <v>303</v>
      </c>
      <c r="B80" s="261">
        <f>IF(SUM(B81:B83)=SUM(C80:D80),SUM(B81:B83),"ERR")</f>
        <v>3099279</v>
      </c>
      <c r="C80" s="261">
        <f>SUM(C81:C83)</f>
        <v>832826</v>
      </c>
      <c r="D80" s="261">
        <f>SUM(D81:D83)</f>
        <v>2266453</v>
      </c>
      <c r="E80" s="153">
        <f t="shared" si="12"/>
        <v>9.4035397453572269</v>
      </c>
      <c r="F80" s="261">
        <f>IF(SUM(F81:F83)=SUM(G80:H80),SUM(F81:F83),"ERR")</f>
        <v>2280323</v>
      </c>
      <c r="G80" s="261">
        <f>SUM(G81:G83)</f>
        <v>659801</v>
      </c>
      <c r="H80" s="261">
        <f>SUM(H81:H83)</f>
        <v>1620522</v>
      </c>
      <c r="I80" s="361">
        <f t="shared" si="9"/>
        <v>7.991873976186187</v>
      </c>
      <c r="J80" s="361">
        <f t="shared" si="10"/>
        <v>73.575918786272553</v>
      </c>
      <c r="K80" s="319" t="s">
        <v>207</v>
      </c>
    </row>
    <row r="81" spans="1:11" ht="15.2" customHeight="1">
      <c r="A81" s="61" t="s">
        <v>208</v>
      </c>
      <c r="B81" s="262">
        <f t="shared" si="8"/>
        <v>755879</v>
      </c>
      <c r="C81" s="277">
        <v>389094</v>
      </c>
      <c r="D81" s="278">
        <v>366785</v>
      </c>
      <c r="E81" s="153">
        <f t="shared" si="12"/>
        <v>2.2934167008458664</v>
      </c>
      <c r="F81" s="262">
        <f>SUM(G81:H81)</f>
        <v>515222</v>
      </c>
      <c r="G81" s="359">
        <v>251666</v>
      </c>
      <c r="H81" s="360">
        <v>263556</v>
      </c>
      <c r="I81" s="361">
        <f t="shared" si="9"/>
        <v>1.8057044084362608</v>
      </c>
      <c r="J81" s="361">
        <f t="shared" si="10"/>
        <v>68.1619677223471</v>
      </c>
      <c r="K81" s="157" t="s">
        <v>209</v>
      </c>
    </row>
    <row r="82" spans="1:11" ht="15.2" customHeight="1">
      <c r="A82" s="61" t="s">
        <v>302</v>
      </c>
      <c r="B82" s="262">
        <f t="shared" si="8"/>
        <v>2150596</v>
      </c>
      <c r="C82" s="277">
        <v>431693</v>
      </c>
      <c r="D82" s="278">
        <v>1718903</v>
      </c>
      <c r="E82" s="153">
        <f t="shared" si="12"/>
        <v>6.5251353499334099</v>
      </c>
      <c r="F82" s="262">
        <f t="shared" ref="F82" si="16">SUM(G82:H82)</f>
        <v>1615865</v>
      </c>
      <c r="G82" s="359">
        <v>396097</v>
      </c>
      <c r="H82" s="360">
        <v>1219768</v>
      </c>
      <c r="I82" s="361">
        <f t="shared" si="9"/>
        <v>5.6631404597200019</v>
      </c>
      <c r="J82" s="361">
        <f t="shared" si="10"/>
        <v>75.135683317554765</v>
      </c>
      <c r="K82" s="157" t="s">
        <v>210</v>
      </c>
    </row>
    <row r="83" spans="1:11" ht="15.2" customHeight="1">
      <c r="A83" s="61" t="s">
        <v>211</v>
      </c>
      <c r="B83" s="262">
        <f t="shared" si="8"/>
        <v>192804</v>
      </c>
      <c r="C83" s="277">
        <v>12039</v>
      </c>
      <c r="D83" s="278">
        <v>180765</v>
      </c>
      <c r="E83" s="153">
        <f t="shared" si="12"/>
        <v>0.58498769457795008</v>
      </c>
      <c r="F83" s="262">
        <f>SUM(G83:H83)</f>
        <v>149236</v>
      </c>
      <c r="G83" s="359">
        <v>12038</v>
      </c>
      <c r="H83" s="360">
        <v>137198</v>
      </c>
      <c r="I83" s="361">
        <f t="shared" si="9"/>
        <v>0.52302910802992464</v>
      </c>
      <c r="J83" s="361">
        <f t="shared" si="10"/>
        <v>77.402958444845538</v>
      </c>
      <c r="K83" s="157" t="s">
        <v>212</v>
      </c>
    </row>
    <row r="84" spans="1:11" ht="15.2" customHeight="1">
      <c r="A84" s="61" t="s">
        <v>213</v>
      </c>
      <c r="B84" s="261">
        <f>IF(SUM(B85:B86)=SUM(C84:D84),SUM(B85:B86),"ERR")</f>
        <v>64188</v>
      </c>
      <c r="C84" s="261">
        <f>SUM(C85:C86)</f>
        <v>48786</v>
      </c>
      <c r="D84" s="261">
        <f>SUM(D85:D86)</f>
        <v>15402</v>
      </c>
      <c r="E84" s="153">
        <f t="shared" si="12"/>
        <v>0.19475316974528259</v>
      </c>
      <c r="F84" s="261">
        <f>IF(SUM(F85:F86)=SUM(G84:H84),SUM(F85:F86),"ERR")</f>
        <v>63560</v>
      </c>
      <c r="G84" s="261">
        <f>SUM(G85:G86)</f>
        <v>48715</v>
      </c>
      <c r="H84" s="261">
        <f>SUM(H85:H86)</f>
        <v>14845</v>
      </c>
      <c r="I84" s="361">
        <f t="shared" si="9"/>
        <v>0.22275945553607715</v>
      </c>
      <c r="J84" s="361">
        <f t="shared" si="10"/>
        <v>99.021623979560047</v>
      </c>
      <c r="K84" s="319" t="s">
        <v>214</v>
      </c>
    </row>
    <row r="85" spans="1:11" ht="15.2" customHeight="1">
      <c r="A85" s="61" t="s">
        <v>215</v>
      </c>
      <c r="B85" s="262">
        <f t="shared" si="8"/>
        <v>50593</v>
      </c>
      <c r="C85" s="277">
        <v>48786</v>
      </c>
      <c r="D85" s="278">
        <v>1807</v>
      </c>
      <c r="E85" s="153">
        <f t="shared" si="12"/>
        <v>0.15350450422077463</v>
      </c>
      <c r="F85" s="262">
        <f>SUM(G85:H85)</f>
        <v>50506</v>
      </c>
      <c r="G85" s="359">
        <v>48715</v>
      </c>
      <c r="H85" s="360">
        <v>1791</v>
      </c>
      <c r="I85" s="361">
        <f t="shared" si="9"/>
        <v>0.17700895313570031</v>
      </c>
      <c r="J85" s="361">
        <f t="shared" si="10"/>
        <v>99.82803945209811</v>
      </c>
      <c r="K85" s="157" t="s">
        <v>216</v>
      </c>
    </row>
    <row r="86" spans="1:11" ht="15.2" customHeight="1">
      <c r="A86" s="61" t="s">
        <v>217</v>
      </c>
      <c r="B86" s="262">
        <f t="shared" si="8"/>
        <v>13595</v>
      </c>
      <c r="C86" s="546">
        <v>0</v>
      </c>
      <c r="D86" s="278">
        <v>13595</v>
      </c>
      <c r="E86" s="153">
        <f t="shared" si="12"/>
        <v>4.1248665524507962E-2</v>
      </c>
      <c r="F86" s="262">
        <f t="shared" ref="F86" si="17">SUM(G86:H86)</f>
        <v>13054</v>
      </c>
      <c r="G86" s="545">
        <v>0</v>
      </c>
      <c r="H86" s="360">
        <v>13054</v>
      </c>
      <c r="I86" s="361">
        <f t="shared" si="9"/>
        <v>4.5750502400376827E-2</v>
      </c>
      <c r="J86" s="361">
        <f t="shared" si="10"/>
        <v>96.020595807282092</v>
      </c>
      <c r="K86" s="157" t="s">
        <v>218</v>
      </c>
    </row>
    <row r="87" spans="1:11" ht="15" customHeight="1">
      <c r="A87" s="61" t="s">
        <v>219</v>
      </c>
      <c r="B87" s="261">
        <f>IF(SUM(B88)=SUM(C87:D87),SUM(B88),"ERR")</f>
        <v>353725</v>
      </c>
      <c r="C87" s="261">
        <f>SUM(C88)</f>
        <v>10816</v>
      </c>
      <c r="D87" s="261">
        <f>SUM(D88)</f>
        <v>342909</v>
      </c>
      <c r="E87" s="153">
        <f t="shared" si="12"/>
        <v>1.0732390005631907</v>
      </c>
      <c r="F87" s="261">
        <f>IF(SUM(F88)=SUM(G87:H87),SUM(F88),"ERR")</f>
        <v>255</v>
      </c>
      <c r="G87" s="261">
        <f>SUM(G88)</f>
        <v>0</v>
      </c>
      <c r="H87" s="261">
        <f>SUM(H88)</f>
        <v>255</v>
      </c>
      <c r="I87" s="363">
        <f>(F87/$F$15)*100</f>
        <v>8.9370140279577839E-4</v>
      </c>
      <c r="J87" s="363">
        <f t="shared" si="10"/>
        <v>7.2089900346314226E-2</v>
      </c>
      <c r="K87" s="319" t="s">
        <v>220</v>
      </c>
    </row>
    <row r="88" spans="1:11" ht="15" customHeight="1">
      <c r="A88" s="61" t="s">
        <v>221</v>
      </c>
      <c r="B88" s="262">
        <f t="shared" si="8"/>
        <v>353725</v>
      </c>
      <c r="C88" s="277">
        <v>10816</v>
      </c>
      <c r="D88" s="278">
        <v>342909</v>
      </c>
      <c r="E88" s="153">
        <f>(B88/$B$15)*100</f>
        <v>1.0732390005631907</v>
      </c>
      <c r="F88" s="262">
        <f>SUM(G88:H88)</f>
        <v>255</v>
      </c>
      <c r="G88" s="359">
        <v>0</v>
      </c>
      <c r="H88" s="360">
        <v>255</v>
      </c>
      <c r="I88" s="363">
        <f>(F88/$F$15)*100</f>
        <v>8.9370140279577839E-4</v>
      </c>
      <c r="J88" s="363">
        <f t="shared" si="10"/>
        <v>7.2089900346314226E-2</v>
      </c>
      <c r="K88" s="157" t="s">
        <v>222</v>
      </c>
    </row>
    <row r="89" spans="1:11" ht="15" customHeight="1">
      <c r="A89" s="61" t="s">
        <v>223</v>
      </c>
      <c r="B89" s="261">
        <f>IF(SUM(B90)=SUM(C89:D89),SUM(B90),"ERR")</f>
        <v>2372742</v>
      </c>
      <c r="C89" s="261">
        <f>SUM(C90)</f>
        <v>267015</v>
      </c>
      <c r="D89" s="261">
        <f>SUM(D90)</f>
        <v>2105727</v>
      </c>
      <c r="E89" s="153">
        <f>(B89/$B$15)*100</f>
        <v>7.1991497707945609</v>
      </c>
      <c r="F89" s="261">
        <f>IF(SUM(F90)=SUM(G89:H89),SUM(F90),"ERR")</f>
        <v>2236369</v>
      </c>
      <c r="G89" s="261">
        <f>SUM(G90)</f>
        <v>256499</v>
      </c>
      <c r="H89" s="261">
        <f>SUM(H90)</f>
        <v>1979870</v>
      </c>
      <c r="I89" s="361">
        <f>(F89/$F$15)*100</f>
        <v>7.8378278920352624</v>
      </c>
      <c r="J89" s="361">
        <f t="shared" si="10"/>
        <v>94.252514601250368</v>
      </c>
      <c r="K89" s="319" t="s">
        <v>224</v>
      </c>
    </row>
    <row r="90" spans="1:11" ht="15" customHeight="1" thickBot="1">
      <c r="A90" s="61" t="s">
        <v>225</v>
      </c>
      <c r="B90" s="262">
        <f t="shared" si="8"/>
        <v>2372742</v>
      </c>
      <c r="C90" s="277">
        <v>267015</v>
      </c>
      <c r="D90" s="278">
        <v>2105727</v>
      </c>
      <c r="E90" s="153">
        <f>(B90/$B$15)*100</f>
        <v>7.1991497707945609</v>
      </c>
      <c r="F90" s="262">
        <f>SUM(G90:H90)</f>
        <v>2236369</v>
      </c>
      <c r="G90" s="364">
        <v>256499</v>
      </c>
      <c r="H90" s="365">
        <v>1979870</v>
      </c>
      <c r="I90" s="366">
        <f>(F90/$F$15)*100</f>
        <v>7.8378278920352624</v>
      </c>
      <c r="J90" s="366">
        <f t="shared" si="10"/>
        <v>94.252514601250368</v>
      </c>
      <c r="K90" s="258" t="s">
        <v>226</v>
      </c>
    </row>
    <row r="91" spans="1:11" s="170" customFormat="1" ht="9.9499999999999993" customHeight="1">
      <c r="A91" s="167" t="s">
        <v>512</v>
      </c>
      <c r="B91" s="168"/>
      <c r="C91" s="168"/>
      <c r="D91" s="168"/>
      <c r="E91" s="167"/>
      <c r="F91" s="169"/>
      <c r="G91" s="168"/>
      <c r="H91" s="168"/>
      <c r="I91" s="167"/>
      <c r="J91" s="167"/>
      <c r="K91" s="142" t="s">
        <v>397</v>
      </c>
    </row>
  </sheetData>
  <sheetProtection selectLockedCells="1"/>
  <mergeCells count="34">
    <mergeCell ref="K51:K55"/>
    <mergeCell ref="B52:D52"/>
    <mergeCell ref="E52:E55"/>
    <mergeCell ref="F52:F55"/>
    <mergeCell ref="G7:H7"/>
    <mergeCell ref="I7:I10"/>
    <mergeCell ref="J51:J55"/>
    <mergeCell ref="K6:K10"/>
    <mergeCell ref="B7:D7"/>
    <mergeCell ref="G48:K48"/>
    <mergeCell ref="J6:J10"/>
    <mergeCell ref="A51:A55"/>
    <mergeCell ref="B51:E51"/>
    <mergeCell ref="G51:I51"/>
    <mergeCell ref="H53:H55"/>
    <mergeCell ref="H8:H10"/>
    <mergeCell ref="E7:E10"/>
    <mergeCell ref="F7:F10"/>
    <mergeCell ref="D8:D10"/>
    <mergeCell ref="G8:G10"/>
    <mergeCell ref="G52:H52"/>
    <mergeCell ref="I52:I55"/>
    <mergeCell ref="B53:B55"/>
    <mergeCell ref="C53:C55"/>
    <mergeCell ref="D53:D55"/>
    <mergeCell ref="G53:G55"/>
    <mergeCell ref="A48:F48"/>
    <mergeCell ref="A3:F3"/>
    <mergeCell ref="G3:K3"/>
    <mergeCell ref="A6:A10"/>
    <mergeCell ref="B6:E6"/>
    <mergeCell ref="G6:I6"/>
    <mergeCell ref="B8:B10"/>
    <mergeCell ref="C8:C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5" max="10" man="1"/>
  </rowBreaks>
  <colBreaks count="1" manualBreakCount="1">
    <brk id="6" max="8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Q103"/>
  <sheetViews>
    <sheetView showGridLines="0" view="pageBreakPreview" topLeftCell="A4" zoomScaleNormal="100" zoomScaleSheetLayoutView="100" workbookViewId="0">
      <selection activeCell="S36" sqref="S36"/>
    </sheetView>
  </sheetViews>
  <sheetFormatPr defaultRowHeight="14.25"/>
  <cols>
    <col min="1" max="1" width="6.375" style="145" customWidth="1"/>
    <col min="2" max="2" width="10.375" style="146" customWidth="1"/>
    <col min="3" max="3" width="10.875" style="146" customWidth="1"/>
    <col min="4" max="4" width="9.625" style="146" customWidth="1"/>
    <col min="5" max="5" width="8.125" style="146" customWidth="1"/>
    <col min="6" max="8" width="9.625" style="146" customWidth="1"/>
    <col min="9" max="9" width="8.125" style="146" customWidth="1"/>
    <col min="10" max="10" width="10.875" style="146" customWidth="1"/>
    <col min="11" max="11" width="11.125" style="146" customWidth="1"/>
    <col min="12" max="12" width="11.375" style="146" customWidth="1"/>
    <col min="13" max="13" width="10" style="146" customWidth="1"/>
    <col min="14" max="14" width="9.125" style="146" customWidth="1"/>
    <col min="15" max="15" width="9.625" style="146" customWidth="1"/>
    <col min="16" max="16" width="9.875" style="146" customWidth="1"/>
    <col min="17" max="17" width="10.5" style="145" customWidth="1"/>
    <col min="18" max="16384" width="9" style="147"/>
  </cols>
  <sheetData>
    <row r="1" spans="1:17" s="304" customFormat="1" ht="14.1" customHeight="1">
      <c r="A1" s="179" t="s">
        <v>639</v>
      </c>
      <c r="B1" s="303"/>
      <c r="C1" s="303"/>
      <c r="D1" s="303"/>
      <c r="E1" s="303"/>
      <c r="F1" s="303"/>
      <c r="L1" s="303"/>
      <c r="M1" s="303"/>
      <c r="N1" s="303"/>
      <c r="O1" s="303"/>
      <c r="Q1" s="302" t="s">
        <v>628</v>
      </c>
    </row>
    <row r="2" spans="1:17" s="444" customFormat="1" ht="14.1" customHeight="1">
      <c r="A2" s="76"/>
      <c r="B2" s="133"/>
      <c r="C2" s="133"/>
      <c r="D2" s="133"/>
      <c r="E2" s="133"/>
      <c r="F2" s="133"/>
      <c r="L2" s="133"/>
      <c r="M2" s="133"/>
      <c r="N2" s="133"/>
      <c r="O2" s="133"/>
    </row>
    <row r="3" spans="1:17" s="443" customFormat="1" ht="20.100000000000001" customHeight="1">
      <c r="A3" s="892" t="s">
        <v>405</v>
      </c>
      <c r="B3" s="892"/>
      <c r="C3" s="892"/>
      <c r="D3" s="892"/>
      <c r="E3" s="892"/>
      <c r="F3" s="892"/>
      <c r="G3" s="892"/>
      <c r="H3" s="892"/>
      <c r="I3" s="892"/>
      <c r="J3" s="927" t="s">
        <v>453</v>
      </c>
      <c r="K3" s="928"/>
      <c r="L3" s="928"/>
      <c r="M3" s="928"/>
      <c r="N3" s="928"/>
      <c r="O3" s="928"/>
      <c r="P3" s="928"/>
      <c r="Q3" s="928"/>
    </row>
    <row r="4" spans="1:17" s="136" customFormat="1" ht="24" customHeight="1">
      <c r="A4" s="134"/>
      <c r="B4" s="134"/>
      <c r="C4" s="134"/>
      <c r="D4" s="134"/>
      <c r="E4" s="134"/>
      <c r="F4" s="134"/>
      <c r="G4" s="135"/>
      <c r="H4" s="135"/>
      <c r="I4" s="135"/>
      <c r="J4" s="135"/>
      <c r="K4" s="135"/>
      <c r="L4" s="935"/>
      <c r="M4" s="935"/>
      <c r="N4" s="935"/>
      <c r="O4" s="935"/>
      <c r="P4" s="935"/>
    </row>
    <row r="5" spans="1:17" s="442" customFormat="1" ht="14.1" customHeight="1" thickBot="1">
      <c r="A5" s="442" t="s">
        <v>16</v>
      </c>
      <c r="P5" s="137"/>
      <c r="Q5" s="137" t="s">
        <v>69</v>
      </c>
    </row>
    <row r="6" spans="1:17" s="444" customFormat="1" ht="18" customHeight="1">
      <c r="A6" s="932" t="s">
        <v>121</v>
      </c>
      <c r="B6" s="929" t="s">
        <v>513</v>
      </c>
      <c r="C6" s="900" t="s">
        <v>82</v>
      </c>
      <c r="D6" s="900" t="s">
        <v>514</v>
      </c>
      <c r="E6" s="900" t="s">
        <v>515</v>
      </c>
      <c r="F6" s="903" t="s">
        <v>78</v>
      </c>
      <c r="G6" s="900" t="s">
        <v>516</v>
      </c>
      <c r="H6" s="900" t="s">
        <v>517</v>
      </c>
      <c r="I6" s="903" t="s">
        <v>518</v>
      </c>
      <c r="J6" s="897" t="s">
        <v>519</v>
      </c>
      <c r="K6" s="903" t="s">
        <v>520</v>
      </c>
      <c r="L6" s="900" t="s">
        <v>521</v>
      </c>
      <c r="M6" s="900" t="s">
        <v>522</v>
      </c>
      <c r="N6" s="900" t="s">
        <v>523</v>
      </c>
      <c r="O6" s="900" t="s">
        <v>524</v>
      </c>
      <c r="P6" s="903" t="s">
        <v>525</v>
      </c>
      <c r="Q6" s="906" t="s">
        <v>526</v>
      </c>
    </row>
    <row r="7" spans="1:17" s="444" customFormat="1" ht="18" customHeight="1">
      <c r="A7" s="933"/>
      <c r="B7" s="930"/>
      <c r="C7" s="901"/>
      <c r="D7" s="901"/>
      <c r="E7" s="901"/>
      <c r="F7" s="904"/>
      <c r="G7" s="901"/>
      <c r="H7" s="901"/>
      <c r="I7" s="904"/>
      <c r="J7" s="898"/>
      <c r="K7" s="904"/>
      <c r="L7" s="901"/>
      <c r="M7" s="901"/>
      <c r="N7" s="901"/>
      <c r="O7" s="901"/>
      <c r="P7" s="904"/>
      <c r="Q7" s="907"/>
    </row>
    <row r="8" spans="1:17" s="444" customFormat="1" ht="18" customHeight="1">
      <c r="A8" s="933"/>
      <c r="B8" s="930"/>
      <c r="C8" s="901"/>
      <c r="D8" s="901"/>
      <c r="E8" s="901"/>
      <c r="F8" s="904"/>
      <c r="G8" s="901"/>
      <c r="H8" s="901"/>
      <c r="I8" s="904"/>
      <c r="J8" s="898"/>
      <c r="K8" s="904"/>
      <c r="L8" s="901"/>
      <c r="M8" s="901"/>
      <c r="N8" s="901"/>
      <c r="O8" s="901"/>
      <c r="P8" s="904"/>
      <c r="Q8" s="907"/>
    </row>
    <row r="9" spans="1:17" s="444" customFormat="1" ht="18" customHeight="1">
      <c r="A9" s="934"/>
      <c r="B9" s="931"/>
      <c r="C9" s="902"/>
      <c r="D9" s="902"/>
      <c r="E9" s="902"/>
      <c r="F9" s="905"/>
      <c r="G9" s="902"/>
      <c r="H9" s="902"/>
      <c r="I9" s="905"/>
      <c r="J9" s="899"/>
      <c r="K9" s="905"/>
      <c r="L9" s="902"/>
      <c r="M9" s="902"/>
      <c r="N9" s="902"/>
      <c r="O9" s="902"/>
      <c r="P9" s="905"/>
      <c r="Q9" s="908"/>
    </row>
    <row r="10" spans="1:17" s="444" customFormat="1" ht="18.2" customHeight="1">
      <c r="A10" s="553">
        <v>2017</v>
      </c>
      <c r="B10" s="552">
        <v>12440878</v>
      </c>
      <c r="C10" s="552">
        <v>902975</v>
      </c>
      <c r="D10" s="552">
        <v>347156</v>
      </c>
      <c r="E10" s="552">
        <v>74212</v>
      </c>
      <c r="F10" s="552">
        <v>1127817</v>
      </c>
      <c r="G10" s="552">
        <v>901616</v>
      </c>
      <c r="H10" s="552">
        <v>2813483</v>
      </c>
      <c r="I10" s="552">
        <v>220234</v>
      </c>
      <c r="J10" s="552">
        <v>2123145</v>
      </c>
      <c r="K10" s="552">
        <v>270119</v>
      </c>
      <c r="L10" s="552">
        <v>833944</v>
      </c>
      <c r="M10" s="552">
        <v>1119874</v>
      </c>
      <c r="N10" s="552">
        <v>4257</v>
      </c>
      <c r="O10" s="552">
        <v>0</v>
      </c>
      <c r="P10" s="552">
        <v>1702046</v>
      </c>
      <c r="Q10" s="554">
        <v>2017</v>
      </c>
    </row>
    <row r="11" spans="1:17" s="444" customFormat="1" ht="18.2" customHeight="1">
      <c r="A11" s="553">
        <v>2018</v>
      </c>
      <c r="B11" s="552">
        <v>13082226</v>
      </c>
      <c r="C11" s="552">
        <v>885360</v>
      </c>
      <c r="D11" s="552">
        <v>355127</v>
      </c>
      <c r="E11" s="552">
        <v>80856</v>
      </c>
      <c r="F11" s="552">
        <v>1177894</v>
      </c>
      <c r="G11" s="552">
        <v>925111</v>
      </c>
      <c r="H11" s="552">
        <v>3108074</v>
      </c>
      <c r="I11" s="552">
        <v>246044</v>
      </c>
      <c r="J11" s="552">
        <v>2117471</v>
      </c>
      <c r="K11" s="552">
        <v>332232</v>
      </c>
      <c r="L11" s="552">
        <v>935306</v>
      </c>
      <c r="M11" s="552">
        <v>1151640</v>
      </c>
      <c r="N11" s="552">
        <v>5025</v>
      </c>
      <c r="O11" s="552">
        <v>34</v>
      </c>
      <c r="P11" s="552">
        <v>1762052</v>
      </c>
      <c r="Q11" s="554">
        <v>2018</v>
      </c>
    </row>
    <row r="12" spans="1:17" s="504" customFormat="1" ht="18.2" customHeight="1">
      <c r="A12" s="553">
        <v>2019</v>
      </c>
      <c r="B12" s="552">
        <v>15702435</v>
      </c>
      <c r="C12" s="552">
        <v>1431586</v>
      </c>
      <c r="D12" s="552">
        <v>461002</v>
      </c>
      <c r="E12" s="552">
        <v>111626</v>
      </c>
      <c r="F12" s="552">
        <v>1322319</v>
      </c>
      <c r="G12" s="552">
        <v>1140634</v>
      </c>
      <c r="H12" s="552">
        <v>3702247</v>
      </c>
      <c r="I12" s="552">
        <v>301189</v>
      </c>
      <c r="J12" s="552">
        <v>2333313</v>
      </c>
      <c r="K12" s="552">
        <v>470714</v>
      </c>
      <c r="L12" s="552">
        <v>1096654</v>
      </c>
      <c r="M12" s="552">
        <v>1465924</v>
      </c>
      <c r="N12" s="552">
        <v>15001</v>
      </c>
      <c r="O12" s="552">
        <v>25691</v>
      </c>
      <c r="P12" s="552">
        <v>1824535</v>
      </c>
      <c r="Q12" s="554">
        <v>2019</v>
      </c>
    </row>
    <row r="13" spans="1:17" s="504" customFormat="1" ht="18.2" customHeight="1">
      <c r="A13" s="553">
        <v>2020</v>
      </c>
      <c r="B13" s="552">
        <v>17615855</v>
      </c>
      <c r="C13" s="552">
        <v>1489184</v>
      </c>
      <c r="D13" s="552">
        <v>693978</v>
      </c>
      <c r="E13" s="552">
        <v>116210</v>
      </c>
      <c r="F13" s="552">
        <v>1117815</v>
      </c>
      <c r="G13" s="552">
        <v>1244976</v>
      </c>
      <c r="H13" s="552">
        <v>4597256</v>
      </c>
      <c r="I13" s="552">
        <v>320956</v>
      </c>
      <c r="J13" s="552">
        <v>2689093</v>
      </c>
      <c r="K13" s="552">
        <v>716943</v>
      </c>
      <c r="L13" s="552">
        <v>1077393</v>
      </c>
      <c r="M13" s="552">
        <v>1623669</v>
      </c>
      <c r="N13" s="552">
        <v>25938</v>
      </c>
      <c r="O13" s="552">
        <v>0</v>
      </c>
      <c r="P13" s="552">
        <v>1902444</v>
      </c>
      <c r="Q13" s="554">
        <v>2020</v>
      </c>
    </row>
    <row r="14" spans="1:17" s="444" customFormat="1" ht="18.2" customHeight="1">
      <c r="A14" s="555">
        <v>2021</v>
      </c>
      <c r="B14" s="556">
        <f>IF(SUM(B16:B38)=SUM(C14:P14),SUM(B16:B38),"err")</f>
        <v>17892823</v>
      </c>
      <c r="C14" s="556">
        <f t="shared" ref="C14:K14" si="0">SUM(C16:C38)</f>
        <v>1196926</v>
      </c>
      <c r="D14" s="556">
        <f t="shared" si="0"/>
        <v>910213</v>
      </c>
      <c r="E14" s="556">
        <f t="shared" si="0"/>
        <v>111225</v>
      </c>
      <c r="F14" s="556">
        <f t="shared" si="0"/>
        <v>1119766</v>
      </c>
      <c r="G14" s="556">
        <f t="shared" si="0"/>
        <v>1327999</v>
      </c>
      <c r="H14" s="556">
        <f t="shared" si="0"/>
        <v>4785117</v>
      </c>
      <c r="I14" s="556">
        <f t="shared" si="0"/>
        <v>348866</v>
      </c>
      <c r="J14" s="556">
        <f t="shared" si="0"/>
        <v>2679895</v>
      </c>
      <c r="K14" s="556">
        <f t="shared" si="0"/>
        <v>745858</v>
      </c>
      <c r="L14" s="556">
        <f>SUM(L16:L38)</f>
        <v>1051466</v>
      </c>
      <c r="M14" s="556">
        <f>SUM(M16:M38)</f>
        <v>1620522</v>
      </c>
      <c r="N14" s="556">
        <f>SUM(N16:N38)</f>
        <v>14845</v>
      </c>
      <c r="O14" s="556">
        <f>SUM(O16:O38)</f>
        <v>255</v>
      </c>
      <c r="P14" s="556">
        <f>SUM(P16:P38)</f>
        <v>1979870</v>
      </c>
      <c r="Q14" s="557">
        <v>2021</v>
      </c>
    </row>
    <row r="15" spans="1:17" s="444" customFormat="1" ht="11.25" customHeight="1">
      <c r="A15" s="558"/>
      <c r="B15" s="552"/>
      <c r="C15" s="552"/>
      <c r="D15" s="552"/>
      <c r="E15" s="552"/>
      <c r="F15" s="552"/>
      <c r="G15" s="559"/>
      <c r="H15" s="559"/>
      <c r="I15" s="559"/>
      <c r="J15" s="559"/>
      <c r="K15" s="559"/>
      <c r="L15" s="552"/>
      <c r="M15" s="552"/>
      <c r="N15" s="552"/>
      <c r="O15" s="552"/>
      <c r="P15" s="552"/>
      <c r="Q15" s="560"/>
    </row>
    <row r="16" spans="1:17" s="444" customFormat="1" ht="18.2" customHeight="1">
      <c r="A16" s="553" t="s">
        <v>27</v>
      </c>
      <c r="B16" s="552">
        <f>SUM(C16:P16)</f>
        <v>2489414</v>
      </c>
      <c r="C16" s="561">
        <v>99415</v>
      </c>
      <c r="D16" s="561">
        <v>327411</v>
      </c>
      <c r="E16" s="561">
        <v>8640</v>
      </c>
      <c r="F16" s="561">
        <v>103882</v>
      </c>
      <c r="G16" s="561">
        <v>150975</v>
      </c>
      <c r="H16" s="561">
        <v>817532</v>
      </c>
      <c r="I16" s="561">
        <v>39884</v>
      </c>
      <c r="J16" s="561">
        <v>197012</v>
      </c>
      <c r="K16" s="561">
        <v>159147</v>
      </c>
      <c r="L16" s="561">
        <v>176445</v>
      </c>
      <c r="M16" s="561">
        <v>208879</v>
      </c>
      <c r="N16" s="561">
        <v>14795</v>
      </c>
      <c r="O16" s="562">
        <v>0</v>
      </c>
      <c r="P16" s="561">
        <v>185397</v>
      </c>
      <c r="Q16" s="663" t="s">
        <v>17</v>
      </c>
    </row>
    <row r="17" spans="1:17" s="444" customFormat="1" ht="18.2" customHeight="1">
      <c r="A17" s="553" t="s">
        <v>28</v>
      </c>
      <c r="B17" s="552">
        <f t="shared" ref="B17:B38" si="1">SUM(C17:P17)</f>
        <v>1506578</v>
      </c>
      <c r="C17" s="562">
        <v>82343</v>
      </c>
      <c r="D17" s="562">
        <v>100746</v>
      </c>
      <c r="E17" s="562">
        <v>13801</v>
      </c>
      <c r="F17" s="562">
        <v>144361</v>
      </c>
      <c r="G17" s="562">
        <v>86218</v>
      </c>
      <c r="H17" s="562">
        <v>392613</v>
      </c>
      <c r="I17" s="562">
        <v>28869</v>
      </c>
      <c r="J17" s="562">
        <v>165136</v>
      </c>
      <c r="K17" s="562">
        <v>68570</v>
      </c>
      <c r="L17" s="562">
        <v>85335</v>
      </c>
      <c r="M17" s="562">
        <v>165495</v>
      </c>
      <c r="N17" s="562">
        <v>0</v>
      </c>
      <c r="O17" s="562">
        <v>7</v>
      </c>
      <c r="P17" s="562">
        <v>173084</v>
      </c>
      <c r="Q17" s="663" t="s">
        <v>18</v>
      </c>
    </row>
    <row r="18" spans="1:17" s="444" customFormat="1" ht="18.2" customHeight="1">
      <c r="A18" s="553" t="s">
        <v>29</v>
      </c>
      <c r="B18" s="552">
        <f t="shared" si="1"/>
        <v>1017785</v>
      </c>
      <c r="C18" s="562">
        <v>95864</v>
      </c>
      <c r="D18" s="562">
        <v>25207</v>
      </c>
      <c r="E18" s="562">
        <v>6875</v>
      </c>
      <c r="F18" s="562">
        <v>67608</v>
      </c>
      <c r="G18" s="562">
        <v>64253</v>
      </c>
      <c r="H18" s="562">
        <v>261433</v>
      </c>
      <c r="I18" s="562">
        <v>26504</v>
      </c>
      <c r="J18" s="562">
        <v>166961</v>
      </c>
      <c r="K18" s="562">
        <v>55822</v>
      </c>
      <c r="L18" s="562">
        <v>89238</v>
      </c>
      <c r="M18" s="562">
        <v>60633</v>
      </c>
      <c r="N18" s="562">
        <v>0</v>
      </c>
      <c r="O18" s="562">
        <v>0</v>
      </c>
      <c r="P18" s="562">
        <v>97387</v>
      </c>
      <c r="Q18" s="663" t="s">
        <v>19</v>
      </c>
    </row>
    <row r="19" spans="1:17" s="444" customFormat="1" ht="18.2" customHeight="1">
      <c r="A19" s="553" t="s">
        <v>30</v>
      </c>
      <c r="B19" s="552">
        <f t="shared" si="1"/>
        <v>1202152</v>
      </c>
      <c r="C19" s="563">
        <v>101013</v>
      </c>
      <c r="D19" s="563">
        <v>5702</v>
      </c>
      <c r="E19" s="564">
        <v>8525</v>
      </c>
      <c r="F19" s="564">
        <v>125584</v>
      </c>
      <c r="G19" s="564">
        <v>67037</v>
      </c>
      <c r="H19" s="563">
        <v>331492</v>
      </c>
      <c r="I19" s="563">
        <v>21974</v>
      </c>
      <c r="J19" s="563">
        <v>178647</v>
      </c>
      <c r="K19" s="563">
        <v>66551</v>
      </c>
      <c r="L19" s="563">
        <v>62893</v>
      </c>
      <c r="M19" s="563">
        <v>108905</v>
      </c>
      <c r="N19" s="564">
        <v>0</v>
      </c>
      <c r="O19" s="564">
        <v>0</v>
      </c>
      <c r="P19" s="563">
        <v>123829</v>
      </c>
      <c r="Q19" s="663" t="s">
        <v>20</v>
      </c>
    </row>
    <row r="20" spans="1:17" s="444" customFormat="1" ht="18.2" customHeight="1">
      <c r="A20" s="553" t="s">
        <v>31</v>
      </c>
      <c r="B20" s="552">
        <f t="shared" si="1"/>
        <v>1352535</v>
      </c>
      <c r="C20" s="562">
        <v>96729</v>
      </c>
      <c r="D20" s="564">
        <v>6290</v>
      </c>
      <c r="E20" s="562">
        <v>0</v>
      </c>
      <c r="F20" s="562">
        <v>55777</v>
      </c>
      <c r="G20" s="562">
        <v>124877</v>
      </c>
      <c r="H20" s="562">
        <v>531122</v>
      </c>
      <c r="I20" s="562">
        <v>30903</v>
      </c>
      <c r="J20" s="562">
        <v>98644</v>
      </c>
      <c r="K20" s="562">
        <v>59098</v>
      </c>
      <c r="L20" s="562">
        <v>97200</v>
      </c>
      <c r="M20" s="562">
        <v>88128</v>
      </c>
      <c r="N20" s="562">
        <v>0</v>
      </c>
      <c r="O20" s="562">
        <v>0</v>
      </c>
      <c r="P20" s="562">
        <v>163767</v>
      </c>
      <c r="Q20" s="663" t="s">
        <v>21</v>
      </c>
    </row>
    <row r="21" spans="1:17" s="478" customFormat="1" ht="18.2" customHeight="1">
      <c r="A21" s="565" t="s">
        <v>32</v>
      </c>
      <c r="B21" s="552">
        <f t="shared" si="1"/>
        <v>828649</v>
      </c>
      <c r="C21" s="566">
        <v>61185</v>
      </c>
      <c r="D21" s="566">
        <v>24176</v>
      </c>
      <c r="E21" s="566">
        <v>9552</v>
      </c>
      <c r="F21" s="566">
        <v>77742</v>
      </c>
      <c r="G21" s="566">
        <v>43966</v>
      </c>
      <c r="H21" s="566">
        <v>236741</v>
      </c>
      <c r="I21" s="566">
        <v>12309</v>
      </c>
      <c r="J21" s="566">
        <v>143107</v>
      </c>
      <c r="K21" s="566">
        <v>41310</v>
      </c>
      <c r="L21" s="566">
        <v>41294</v>
      </c>
      <c r="M21" s="566">
        <v>48548</v>
      </c>
      <c r="N21" s="566">
        <v>0</v>
      </c>
      <c r="O21" s="566">
        <v>0</v>
      </c>
      <c r="P21" s="566">
        <v>88719</v>
      </c>
      <c r="Q21" s="664" t="s">
        <v>22</v>
      </c>
    </row>
    <row r="22" spans="1:17" s="444" customFormat="1" ht="18.2" customHeight="1">
      <c r="A22" s="553" t="s">
        <v>33</v>
      </c>
      <c r="B22" s="552">
        <f t="shared" si="1"/>
        <v>887119</v>
      </c>
      <c r="C22" s="562">
        <v>109048</v>
      </c>
      <c r="D22" s="562">
        <v>14728</v>
      </c>
      <c r="E22" s="562">
        <v>5388</v>
      </c>
      <c r="F22" s="562">
        <v>45178</v>
      </c>
      <c r="G22" s="562">
        <v>62655</v>
      </c>
      <c r="H22" s="562">
        <v>231537</v>
      </c>
      <c r="I22" s="562">
        <v>14133</v>
      </c>
      <c r="J22" s="562">
        <v>161160</v>
      </c>
      <c r="K22" s="562">
        <v>27979</v>
      </c>
      <c r="L22" s="562">
        <v>71192</v>
      </c>
      <c r="M22" s="562">
        <v>50356</v>
      </c>
      <c r="N22" s="562">
        <v>0</v>
      </c>
      <c r="O22" s="562">
        <v>0</v>
      </c>
      <c r="P22" s="562">
        <v>93765</v>
      </c>
      <c r="Q22" s="663" t="s">
        <v>34</v>
      </c>
    </row>
    <row r="23" spans="1:17" s="444" customFormat="1" ht="18.2" customHeight="1">
      <c r="A23" s="553" t="s">
        <v>35</v>
      </c>
      <c r="B23" s="552">
        <f t="shared" si="1"/>
        <v>955082</v>
      </c>
      <c r="C23" s="562">
        <v>65427</v>
      </c>
      <c r="D23" s="562">
        <v>19054</v>
      </c>
      <c r="E23" s="562">
        <v>1863</v>
      </c>
      <c r="F23" s="562">
        <v>51351</v>
      </c>
      <c r="G23" s="562">
        <v>115653</v>
      </c>
      <c r="H23" s="562">
        <v>191983</v>
      </c>
      <c r="I23" s="562">
        <v>17696</v>
      </c>
      <c r="J23" s="562">
        <v>199735</v>
      </c>
      <c r="K23" s="562">
        <v>15405</v>
      </c>
      <c r="L23" s="562">
        <v>57966</v>
      </c>
      <c r="M23" s="562">
        <v>111087</v>
      </c>
      <c r="N23" s="562">
        <v>0</v>
      </c>
      <c r="O23" s="562">
        <v>0</v>
      </c>
      <c r="P23" s="562">
        <v>107862</v>
      </c>
      <c r="Q23" s="663" t="s">
        <v>23</v>
      </c>
    </row>
    <row r="24" spans="1:17" s="444" customFormat="1" ht="18.2" customHeight="1">
      <c r="A24" s="553" t="s">
        <v>36</v>
      </c>
      <c r="B24" s="552">
        <f t="shared" si="1"/>
        <v>680765</v>
      </c>
      <c r="C24" s="562">
        <v>48798</v>
      </c>
      <c r="D24" s="562">
        <v>11300</v>
      </c>
      <c r="E24" s="562">
        <v>5610</v>
      </c>
      <c r="F24" s="562">
        <v>47480</v>
      </c>
      <c r="G24" s="562">
        <v>63631</v>
      </c>
      <c r="H24" s="562">
        <v>151357</v>
      </c>
      <c r="I24" s="562">
        <v>13975</v>
      </c>
      <c r="J24" s="562">
        <v>116856</v>
      </c>
      <c r="K24" s="562">
        <v>17841</v>
      </c>
      <c r="L24" s="562">
        <v>43021</v>
      </c>
      <c r="M24" s="562">
        <v>80683</v>
      </c>
      <c r="N24" s="562">
        <v>0</v>
      </c>
      <c r="O24" s="562">
        <v>0</v>
      </c>
      <c r="P24" s="562">
        <v>80213</v>
      </c>
      <c r="Q24" s="663" t="s">
        <v>37</v>
      </c>
    </row>
    <row r="25" spans="1:17" s="444" customFormat="1" ht="18.2" customHeight="1">
      <c r="A25" s="553" t="s">
        <v>38</v>
      </c>
      <c r="B25" s="552">
        <f t="shared" si="1"/>
        <v>1031776</v>
      </c>
      <c r="C25" s="562">
        <v>35179</v>
      </c>
      <c r="D25" s="562">
        <v>61003</v>
      </c>
      <c r="E25" s="562">
        <v>21212</v>
      </c>
      <c r="F25" s="562">
        <v>37434</v>
      </c>
      <c r="G25" s="562">
        <v>47508</v>
      </c>
      <c r="H25" s="562">
        <v>365747</v>
      </c>
      <c r="I25" s="562">
        <v>18334</v>
      </c>
      <c r="J25" s="562">
        <v>88164</v>
      </c>
      <c r="K25" s="562">
        <v>70788</v>
      </c>
      <c r="L25" s="562">
        <v>69783</v>
      </c>
      <c r="M25" s="562">
        <v>63769</v>
      </c>
      <c r="N25" s="562">
        <v>50</v>
      </c>
      <c r="O25" s="562">
        <v>0</v>
      </c>
      <c r="P25" s="562">
        <v>152805</v>
      </c>
      <c r="Q25" s="663" t="s">
        <v>24</v>
      </c>
    </row>
    <row r="26" spans="1:17" s="444" customFormat="1" ht="18.2" customHeight="1">
      <c r="A26" s="553" t="s">
        <v>39</v>
      </c>
      <c r="B26" s="552">
        <f t="shared" si="1"/>
        <v>353988</v>
      </c>
      <c r="C26" s="562">
        <v>28383</v>
      </c>
      <c r="D26" s="562">
        <v>8837</v>
      </c>
      <c r="E26" s="562">
        <v>838</v>
      </c>
      <c r="F26" s="562">
        <v>28709</v>
      </c>
      <c r="G26" s="562">
        <v>50269</v>
      </c>
      <c r="H26" s="562">
        <v>63220</v>
      </c>
      <c r="I26" s="562">
        <v>5608</v>
      </c>
      <c r="J26" s="562">
        <v>75438</v>
      </c>
      <c r="K26" s="562">
        <v>15692</v>
      </c>
      <c r="L26" s="562">
        <v>16606</v>
      </c>
      <c r="M26" s="562">
        <v>13607</v>
      </c>
      <c r="N26" s="562">
        <v>0</v>
      </c>
      <c r="O26" s="562">
        <v>0</v>
      </c>
      <c r="P26" s="562">
        <v>46781</v>
      </c>
      <c r="Q26" s="663" t="s">
        <v>40</v>
      </c>
    </row>
    <row r="27" spans="1:17" s="444" customFormat="1" ht="18" customHeight="1">
      <c r="A27" s="553" t="s">
        <v>41</v>
      </c>
      <c r="B27" s="552">
        <f t="shared" si="1"/>
        <v>671258</v>
      </c>
      <c r="C27" s="562">
        <v>42636</v>
      </c>
      <c r="D27" s="562">
        <v>22262</v>
      </c>
      <c r="E27" s="562">
        <v>3679</v>
      </c>
      <c r="F27" s="562">
        <v>33681</v>
      </c>
      <c r="G27" s="562">
        <v>40754</v>
      </c>
      <c r="H27" s="562">
        <v>156485</v>
      </c>
      <c r="I27" s="562">
        <v>12325</v>
      </c>
      <c r="J27" s="562">
        <v>159676</v>
      </c>
      <c r="K27" s="562">
        <v>29071</v>
      </c>
      <c r="L27" s="562">
        <v>25514</v>
      </c>
      <c r="M27" s="562">
        <v>67995</v>
      </c>
      <c r="N27" s="562">
        <v>0</v>
      </c>
      <c r="O27" s="562">
        <v>0</v>
      </c>
      <c r="P27" s="562">
        <v>77180</v>
      </c>
      <c r="Q27" s="663" t="s">
        <v>42</v>
      </c>
    </row>
    <row r="28" spans="1:17" s="444" customFormat="1" ht="18" customHeight="1">
      <c r="A28" s="553" t="s">
        <v>43</v>
      </c>
      <c r="B28" s="552">
        <f t="shared" si="1"/>
        <v>392646</v>
      </c>
      <c r="C28" s="562">
        <v>25168</v>
      </c>
      <c r="D28" s="562">
        <v>16613</v>
      </c>
      <c r="E28" s="562">
        <v>2957</v>
      </c>
      <c r="F28" s="562">
        <v>24081</v>
      </c>
      <c r="G28" s="562">
        <v>22857</v>
      </c>
      <c r="H28" s="562">
        <v>79323</v>
      </c>
      <c r="I28" s="562">
        <v>13751</v>
      </c>
      <c r="J28" s="562">
        <v>101869</v>
      </c>
      <c r="K28" s="562">
        <v>8862</v>
      </c>
      <c r="L28" s="562">
        <v>15927</v>
      </c>
      <c r="M28" s="562">
        <v>32667</v>
      </c>
      <c r="N28" s="562">
        <v>0</v>
      </c>
      <c r="O28" s="562">
        <v>0</v>
      </c>
      <c r="P28" s="562">
        <v>48571</v>
      </c>
      <c r="Q28" s="663" t="s">
        <v>44</v>
      </c>
    </row>
    <row r="29" spans="1:17" s="444" customFormat="1" ht="18" customHeight="1">
      <c r="A29" s="553" t="s">
        <v>45</v>
      </c>
      <c r="B29" s="552">
        <f t="shared" si="1"/>
        <v>320884</v>
      </c>
      <c r="C29" s="562">
        <v>25135</v>
      </c>
      <c r="D29" s="562">
        <v>7789</v>
      </c>
      <c r="E29" s="562">
        <v>836</v>
      </c>
      <c r="F29" s="562">
        <v>15927</v>
      </c>
      <c r="G29" s="562">
        <v>18725</v>
      </c>
      <c r="H29" s="562">
        <v>54391</v>
      </c>
      <c r="I29" s="562">
        <v>6663</v>
      </c>
      <c r="J29" s="562">
        <v>72848</v>
      </c>
      <c r="K29" s="562">
        <v>8352</v>
      </c>
      <c r="L29" s="562">
        <v>15395</v>
      </c>
      <c r="M29" s="562">
        <v>51016</v>
      </c>
      <c r="N29" s="562">
        <v>0</v>
      </c>
      <c r="O29" s="562">
        <v>0</v>
      </c>
      <c r="P29" s="562">
        <v>43807</v>
      </c>
      <c r="Q29" s="663" t="s">
        <v>46</v>
      </c>
    </row>
    <row r="30" spans="1:17" s="444" customFormat="1" ht="18" customHeight="1">
      <c r="A30" s="553" t="s">
        <v>47</v>
      </c>
      <c r="B30" s="552">
        <f t="shared" si="1"/>
        <v>562443</v>
      </c>
      <c r="C30" s="562">
        <v>37978</v>
      </c>
      <c r="D30" s="562">
        <v>89397</v>
      </c>
      <c r="E30" s="562">
        <v>1370</v>
      </c>
      <c r="F30" s="562">
        <v>35176</v>
      </c>
      <c r="G30" s="562">
        <v>63661</v>
      </c>
      <c r="H30" s="562">
        <v>111509</v>
      </c>
      <c r="I30" s="562">
        <v>9265</v>
      </c>
      <c r="J30" s="562">
        <v>100344</v>
      </c>
      <c r="K30" s="562">
        <v>12066</v>
      </c>
      <c r="L30" s="562">
        <v>21075</v>
      </c>
      <c r="M30" s="562">
        <v>27468</v>
      </c>
      <c r="N30" s="562">
        <v>0</v>
      </c>
      <c r="O30" s="562">
        <v>0</v>
      </c>
      <c r="P30" s="562">
        <v>53134</v>
      </c>
      <c r="Q30" s="663" t="s">
        <v>25</v>
      </c>
    </row>
    <row r="31" spans="1:17" s="444" customFormat="1" ht="18" customHeight="1">
      <c r="A31" s="553" t="s">
        <v>48</v>
      </c>
      <c r="B31" s="552">
        <f t="shared" si="1"/>
        <v>483005</v>
      </c>
      <c r="C31" s="562">
        <v>40886</v>
      </c>
      <c r="D31" s="562">
        <v>39889</v>
      </c>
      <c r="E31" s="562">
        <v>1872</v>
      </c>
      <c r="F31" s="562">
        <v>16038</v>
      </c>
      <c r="G31" s="562">
        <v>31856</v>
      </c>
      <c r="H31" s="562">
        <v>103729</v>
      </c>
      <c r="I31" s="562">
        <v>7417</v>
      </c>
      <c r="J31" s="562">
        <v>90228</v>
      </c>
      <c r="K31" s="562">
        <v>15455</v>
      </c>
      <c r="L31" s="562">
        <v>21435</v>
      </c>
      <c r="M31" s="562">
        <v>58157</v>
      </c>
      <c r="N31" s="562">
        <v>0</v>
      </c>
      <c r="O31" s="562">
        <v>0</v>
      </c>
      <c r="P31" s="562">
        <v>56043</v>
      </c>
      <c r="Q31" s="663" t="s">
        <v>49</v>
      </c>
    </row>
    <row r="32" spans="1:17" s="444" customFormat="1" ht="18" customHeight="1">
      <c r="A32" s="553" t="s">
        <v>50</v>
      </c>
      <c r="B32" s="552">
        <f t="shared" si="1"/>
        <v>356231</v>
      </c>
      <c r="C32" s="562">
        <v>18274</v>
      </c>
      <c r="D32" s="562">
        <v>9970</v>
      </c>
      <c r="E32" s="562">
        <v>2069</v>
      </c>
      <c r="F32" s="562">
        <v>30994</v>
      </c>
      <c r="G32" s="562">
        <v>35661</v>
      </c>
      <c r="H32" s="562">
        <v>81008</v>
      </c>
      <c r="I32" s="562">
        <v>6216</v>
      </c>
      <c r="J32" s="562">
        <v>63818</v>
      </c>
      <c r="K32" s="562">
        <v>8896</v>
      </c>
      <c r="L32" s="562">
        <v>14024</v>
      </c>
      <c r="M32" s="562">
        <v>32347</v>
      </c>
      <c r="N32" s="562">
        <v>0</v>
      </c>
      <c r="O32" s="562">
        <v>0</v>
      </c>
      <c r="P32" s="562">
        <v>52954</v>
      </c>
      <c r="Q32" s="663" t="s">
        <v>51</v>
      </c>
    </row>
    <row r="33" spans="1:17" s="444" customFormat="1" ht="18" customHeight="1">
      <c r="A33" s="553" t="s">
        <v>52</v>
      </c>
      <c r="B33" s="552">
        <f t="shared" si="1"/>
        <v>484457</v>
      </c>
      <c r="C33" s="562">
        <v>28437</v>
      </c>
      <c r="D33" s="562">
        <v>28587</v>
      </c>
      <c r="E33" s="562">
        <v>81</v>
      </c>
      <c r="F33" s="562">
        <v>36685</v>
      </c>
      <c r="G33" s="562">
        <v>43479</v>
      </c>
      <c r="H33" s="562">
        <v>86300</v>
      </c>
      <c r="I33" s="562">
        <v>10246</v>
      </c>
      <c r="J33" s="562">
        <v>85474</v>
      </c>
      <c r="K33" s="562">
        <v>11566</v>
      </c>
      <c r="L33" s="562">
        <v>21672</v>
      </c>
      <c r="M33" s="562">
        <v>74554</v>
      </c>
      <c r="N33" s="562">
        <v>0</v>
      </c>
      <c r="O33" s="562">
        <v>0</v>
      </c>
      <c r="P33" s="562">
        <v>57376</v>
      </c>
      <c r="Q33" s="663" t="s">
        <v>53</v>
      </c>
    </row>
    <row r="34" spans="1:17" s="444" customFormat="1" ht="18" customHeight="1">
      <c r="A34" s="553" t="s">
        <v>54</v>
      </c>
      <c r="B34" s="552">
        <f t="shared" si="1"/>
        <v>554411</v>
      </c>
      <c r="C34" s="562">
        <v>28098</v>
      </c>
      <c r="D34" s="562">
        <v>6583</v>
      </c>
      <c r="E34" s="562">
        <v>7262</v>
      </c>
      <c r="F34" s="562">
        <v>38518</v>
      </c>
      <c r="G34" s="562">
        <v>42080</v>
      </c>
      <c r="H34" s="562">
        <v>190847</v>
      </c>
      <c r="I34" s="562">
        <v>9198</v>
      </c>
      <c r="J34" s="562">
        <v>44995</v>
      </c>
      <c r="K34" s="562">
        <v>14568</v>
      </c>
      <c r="L34" s="562">
        <v>43803</v>
      </c>
      <c r="M34" s="562">
        <v>59882</v>
      </c>
      <c r="N34" s="562">
        <v>0</v>
      </c>
      <c r="O34" s="562">
        <v>0</v>
      </c>
      <c r="P34" s="562">
        <v>68577</v>
      </c>
      <c r="Q34" s="663" t="s">
        <v>55</v>
      </c>
    </row>
    <row r="35" spans="1:17" s="444" customFormat="1" ht="18" customHeight="1">
      <c r="A35" s="553" t="s">
        <v>56</v>
      </c>
      <c r="B35" s="552">
        <f t="shared" si="1"/>
        <v>517305</v>
      </c>
      <c r="C35" s="561">
        <v>31731</v>
      </c>
      <c r="D35" s="562">
        <v>22575</v>
      </c>
      <c r="E35" s="562">
        <v>4388</v>
      </c>
      <c r="F35" s="562">
        <v>28857</v>
      </c>
      <c r="G35" s="562">
        <v>40332</v>
      </c>
      <c r="H35" s="562">
        <v>129109</v>
      </c>
      <c r="I35" s="562">
        <v>9882</v>
      </c>
      <c r="J35" s="562">
        <v>108620</v>
      </c>
      <c r="K35" s="562">
        <v>7073</v>
      </c>
      <c r="L35" s="562">
        <v>18247</v>
      </c>
      <c r="M35" s="562">
        <v>52638</v>
      </c>
      <c r="N35" s="562">
        <v>0</v>
      </c>
      <c r="O35" s="562">
        <v>0</v>
      </c>
      <c r="P35" s="562">
        <v>63853</v>
      </c>
      <c r="Q35" s="663" t="s">
        <v>57</v>
      </c>
    </row>
    <row r="36" spans="1:17" s="444" customFormat="1" ht="18" customHeight="1">
      <c r="A36" s="553" t="s">
        <v>58</v>
      </c>
      <c r="B36" s="552">
        <f t="shared" si="1"/>
        <v>455123</v>
      </c>
      <c r="C36" s="562">
        <v>23737</v>
      </c>
      <c r="D36" s="562">
        <v>13015</v>
      </c>
      <c r="E36" s="562">
        <v>1292</v>
      </c>
      <c r="F36" s="562">
        <v>26602</v>
      </c>
      <c r="G36" s="562">
        <v>31749</v>
      </c>
      <c r="H36" s="562">
        <v>82907</v>
      </c>
      <c r="I36" s="562">
        <v>8919</v>
      </c>
      <c r="J36" s="562">
        <v>116444</v>
      </c>
      <c r="K36" s="562">
        <v>16681</v>
      </c>
      <c r="L36" s="562">
        <v>17907</v>
      </c>
      <c r="M36" s="562">
        <v>66369</v>
      </c>
      <c r="N36" s="562">
        <v>0</v>
      </c>
      <c r="O36" s="562">
        <v>0</v>
      </c>
      <c r="P36" s="562">
        <v>49501</v>
      </c>
      <c r="Q36" s="663" t="s">
        <v>59</v>
      </c>
    </row>
    <row r="37" spans="1:17" s="444" customFormat="1" ht="18" customHeight="1">
      <c r="A37" s="553" t="s">
        <v>60</v>
      </c>
      <c r="B37" s="552">
        <f t="shared" si="1"/>
        <v>559869</v>
      </c>
      <c r="C37" s="562">
        <v>42591</v>
      </c>
      <c r="D37" s="562">
        <v>38252</v>
      </c>
      <c r="E37" s="562">
        <v>2429</v>
      </c>
      <c r="F37" s="562">
        <v>30806</v>
      </c>
      <c r="G37" s="562">
        <v>45976</v>
      </c>
      <c r="H37" s="562">
        <v>118608</v>
      </c>
      <c r="I37" s="562">
        <v>19395</v>
      </c>
      <c r="J37" s="562">
        <v>93993</v>
      </c>
      <c r="K37" s="562">
        <v>8288</v>
      </c>
      <c r="L37" s="562">
        <v>13960</v>
      </c>
      <c r="M37" s="562">
        <v>83310</v>
      </c>
      <c r="N37" s="562">
        <v>0</v>
      </c>
      <c r="O37" s="562">
        <v>248</v>
      </c>
      <c r="P37" s="562">
        <v>62013</v>
      </c>
      <c r="Q37" s="663" t="s">
        <v>61</v>
      </c>
    </row>
    <row r="38" spans="1:17" s="444" customFormat="1" ht="17.850000000000001" customHeight="1" thickBot="1">
      <c r="A38" s="567" t="s">
        <v>62</v>
      </c>
      <c r="B38" s="552">
        <f t="shared" si="1"/>
        <v>229348</v>
      </c>
      <c r="C38" s="562">
        <v>28871</v>
      </c>
      <c r="D38" s="562">
        <v>10827</v>
      </c>
      <c r="E38" s="562">
        <v>686</v>
      </c>
      <c r="F38" s="562">
        <v>17295</v>
      </c>
      <c r="G38" s="562">
        <v>33827</v>
      </c>
      <c r="H38" s="562">
        <v>16124</v>
      </c>
      <c r="I38" s="562">
        <v>5400</v>
      </c>
      <c r="J38" s="562">
        <v>50726</v>
      </c>
      <c r="K38" s="562">
        <v>6777</v>
      </c>
      <c r="L38" s="562">
        <v>11534</v>
      </c>
      <c r="M38" s="562">
        <v>14029</v>
      </c>
      <c r="N38" s="562">
        <v>0</v>
      </c>
      <c r="O38" s="562">
        <v>0</v>
      </c>
      <c r="P38" s="562">
        <v>33252</v>
      </c>
      <c r="Q38" s="663" t="s">
        <v>63</v>
      </c>
    </row>
    <row r="39" spans="1:17" s="132" customFormat="1" ht="11.1" customHeight="1">
      <c r="A39" s="139" t="s">
        <v>393</v>
      </c>
      <c r="B39" s="139"/>
      <c r="C39" s="139"/>
      <c r="D39" s="140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40"/>
      <c r="P39" s="142" t="s">
        <v>402</v>
      </c>
      <c r="Q39" s="142" t="s">
        <v>402</v>
      </c>
    </row>
    <row r="40" spans="1:17" s="144" customFormat="1" ht="10.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</row>
    <row r="41" spans="1:17" s="144" customFormat="1" ht="10.5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</row>
    <row r="42" spans="1:17" s="444" customFormat="1" ht="11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</row>
    <row r="43" spans="1:17" s="444" customFormat="1" ht="11.25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</row>
    <row r="44" spans="1:17" s="444" customFormat="1" ht="11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</row>
    <row r="45" spans="1:17" s="444" customFormat="1" ht="11.25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</row>
    <row r="46" spans="1:17" s="444" customFormat="1" ht="11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</row>
    <row r="47" spans="1:17" s="444" customFormat="1" ht="11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</row>
    <row r="48" spans="1:17" s="444" customFormat="1" ht="11.25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</row>
    <row r="49" spans="1:17" s="444" customFormat="1" ht="11.25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1:17" s="444" customFormat="1" ht="11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s="444" customFormat="1" ht="11.25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</row>
    <row r="52" spans="1:17" s="444" customFormat="1" ht="11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</row>
    <row r="53" spans="1:17" s="444" customFormat="1" ht="11.25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</row>
    <row r="54" spans="1:17" s="444" customFormat="1" ht="11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s="444" customFormat="1" ht="11.25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</row>
    <row r="56" spans="1:17" s="444" customFormat="1" ht="11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</row>
    <row r="57" spans="1:17" s="444" customFormat="1" ht="11.25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</row>
    <row r="58" spans="1:17" s="444" customFormat="1" ht="11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</row>
    <row r="59" spans="1:17" s="444" customFormat="1" ht="11.25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</row>
    <row r="60" spans="1:17" s="444" customFormat="1" ht="11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</row>
    <row r="61" spans="1:17" s="444" customFormat="1" ht="11.25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</row>
    <row r="62" spans="1:17" s="444" customFormat="1" ht="11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</row>
    <row r="63" spans="1:17" s="444" customFormat="1" ht="11.25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</row>
    <row r="64" spans="1:17" s="444" customFormat="1" ht="11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</row>
    <row r="65" spans="1:17" s="444" customFormat="1" ht="11.25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</row>
    <row r="66" spans="1:17" s="444" customFormat="1" ht="11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</row>
    <row r="67" spans="1:17" s="444" customFormat="1" ht="11.25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</row>
    <row r="68" spans="1:17" s="444" customFormat="1" ht="11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</row>
    <row r="69" spans="1:17" s="444" customFormat="1" ht="11.25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s="444" customFormat="1" ht="11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</row>
    <row r="71" spans="1:17" s="444" customFormat="1" ht="11.25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</row>
    <row r="72" spans="1:17" s="444" customFormat="1" ht="11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</row>
    <row r="73" spans="1:17" s="444" customFormat="1" ht="11.25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</row>
    <row r="74" spans="1:17" s="444" customFormat="1" ht="11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</row>
    <row r="75" spans="1:17" s="444" customFormat="1" ht="11.25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</row>
    <row r="76" spans="1:17" s="444" customFormat="1" ht="11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</row>
    <row r="77" spans="1:17" s="444" customFormat="1" ht="11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</row>
    <row r="78" spans="1:17" s="444" customFormat="1" ht="11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</row>
    <row r="79" spans="1:17" s="444" customFormat="1" ht="11.25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</row>
    <row r="80" spans="1:17" s="444" customFormat="1" ht="11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</row>
    <row r="81" spans="1:17" s="444" customFormat="1" ht="11.25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</row>
    <row r="82" spans="1:17" s="444" customFormat="1" ht="11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</row>
    <row r="83" spans="1:17" s="444" customFormat="1" ht="11.25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</row>
    <row r="84" spans="1:17" s="444" customFormat="1" ht="11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</row>
    <row r="85" spans="1:17" s="444" customFormat="1" ht="11.25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</row>
    <row r="86" spans="1:17" s="444" customFormat="1" ht="11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s="444" customFormat="1" ht="11.25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</row>
    <row r="88" spans="1:17" s="444" customFormat="1" ht="11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</row>
    <row r="89" spans="1:17" s="444" customFormat="1" ht="11.25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</row>
    <row r="90" spans="1:17" s="444" customFormat="1" ht="11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</row>
    <row r="91" spans="1:17" s="444" customFormat="1" ht="11.25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</row>
    <row r="92" spans="1:17" s="444" customFormat="1" ht="11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</row>
    <row r="93" spans="1:17" s="444" customFormat="1" ht="11.25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</row>
    <row r="94" spans="1:17" s="444" customFormat="1" ht="11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</row>
    <row r="95" spans="1:17" s="444" customFormat="1" ht="11.25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</row>
    <row r="96" spans="1:17" s="444" customFormat="1" ht="11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</row>
    <row r="97" spans="1:17" s="444" customFormat="1" ht="11.25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s="444" customFormat="1" ht="11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s="444" customFormat="1" ht="11.25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s="444" customFormat="1" ht="11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</row>
    <row r="101" spans="1:17" s="444" customFormat="1" ht="11.25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</row>
    <row r="102" spans="1:17" s="444" customFormat="1" ht="11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</row>
    <row r="103" spans="1:17" s="444" customFormat="1" ht="11.25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</row>
  </sheetData>
  <sheetProtection selectLockedCells="1"/>
  <mergeCells count="20">
    <mergeCell ref="O6:O9"/>
    <mergeCell ref="E6:E9"/>
    <mergeCell ref="Q6:Q9"/>
    <mergeCell ref="A3:I3"/>
    <mergeCell ref="J3:Q3"/>
    <mergeCell ref="F6:F9"/>
    <mergeCell ref="B6:B9"/>
    <mergeCell ref="C6:C9"/>
    <mergeCell ref="J6:J9"/>
    <mergeCell ref="K6:K9"/>
    <mergeCell ref="D6:D9"/>
    <mergeCell ref="A6:A9"/>
    <mergeCell ref="G6:G9"/>
    <mergeCell ref="L4:P4"/>
    <mergeCell ref="P6:P9"/>
    <mergeCell ref="L6:L9"/>
    <mergeCell ref="M6:M9"/>
    <mergeCell ref="N6:N9"/>
    <mergeCell ref="H6:H9"/>
    <mergeCell ref="I6:I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5"/>
  <sheetViews>
    <sheetView view="pageBreakPreview" zoomScaleNormal="100" zoomScaleSheetLayoutView="100" workbookViewId="0"/>
  </sheetViews>
  <sheetFormatPr defaultRowHeight="14.25"/>
  <cols>
    <col min="1" max="1" width="30" style="42" customWidth="1"/>
    <col min="2" max="3" width="12.625" style="44" customWidth="1"/>
    <col min="4" max="4" width="13.625" style="44" customWidth="1"/>
    <col min="5" max="5" width="13.625" style="123" customWidth="1"/>
    <col min="6" max="6" width="9.125" style="47" bestFit="1" customWidth="1"/>
    <col min="7" max="16384" width="9" style="47"/>
  </cols>
  <sheetData>
    <row r="1" spans="1:6" s="294" customFormat="1" ht="14.1" customHeight="1">
      <c r="A1" s="568" t="s">
        <v>640</v>
      </c>
      <c r="B1" s="296"/>
      <c r="C1" s="296"/>
      <c r="D1" s="296"/>
      <c r="E1" s="182"/>
    </row>
    <row r="2" spans="1:6" s="29" customFormat="1" ht="14.1" customHeight="1">
      <c r="A2" s="23"/>
      <c r="B2" s="25"/>
      <c r="C2" s="25"/>
      <c r="D2" s="25"/>
      <c r="E2" s="26"/>
    </row>
    <row r="3" spans="1:6" s="446" customFormat="1" ht="20.100000000000001" customHeight="1">
      <c r="A3" s="668" t="s">
        <v>358</v>
      </c>
      <c r="B3" s="668"/>
      <c r="C3" s="668"/>
      <c r="D3" s="668"/>
      <c r="E3" s="668"/>
    </row>
    <row r="4" spans="1:6" s="33" customFormat="1" ht="24" customHeight="1">
      <c r="A4" s="936" t="s">
        <v>83</v>
      </c>
      <c r="B4" s="936"/>
      <c r="C4" s="936"/>
      <c r="D4" s="936"/>
      <c r="E4" s="936"/>
    </row>
    <row r="5" spans="1:6" s="34" customFormat="1" ht="14.1" customHeight="1" thickBot="1">
      <c r="A5" s="124" t="s">
        <v>16</v>
      </c>
      <c r="B5" s="125"/>
      <c r="C5" s="125"/>
      <c r="D5" s="124"/>
      <c r="E5" s="126" t="s">
        <v>69</v>
      </c>
    </row>
    <row r="6" spans="1:6" s="29" customFormat="1" ht="12" customHeight="1">
      <c r="A6" s="937" t="s">
        <v>227</v>
      </c>
      <c r="B6" s="940" t="s">
        <v>228</v>
      </c>
      <c r="C6" s="943" t="s">
        <v>229</v>
      </c>
      <c r="D6" s="686" t="s">
        <v>230</v>
      </c>
      <c r="E6" s="946" t="s">
        <v>231</v>
      </c>
    </row>
    <row r="7" spans="1:6" s="29" customFormat="1" ht="12" customHeight="1">
      <c r="A7" s="938"/>
      <c r="B7" s="941"/>
      <c r="C7" s="944"/>
      <c r="D7" s="944"/>
      <c r="E7" s="947"/>
    </row>
    <row r="8" spans="1:6" s="29" customFormat="1" ht="12" customHeight="1">
      <c r="A8" s="938"/>
      <c r="B8" s="941"/>
      <c r="C8" s="944"/>
      <c r="D8" s="944"/>
      <c r="E8" s="947"/>
    </row>
    <row r="9" spans="1:6" s="29" customFormat="1" ht="12" customHeight="1">
      <c r="A9" s="939"/>
      <c r="B9" s="942"/>
      <c r="C9" s="945"/>
      <c r="D9" s="945"/>
      <c r="E9" s="948"/>
    </row>
    <row r="10" spans="1:6" s="79" customFormat="1" ht="34.700000000000003" customHeight="1">
      <c r="A10" s="127">
        <v>2017</v>
      </c>
      <c r="B10" s="10">
        <v>7</v>
      </c>
      <c r="C10" s="10">
        <v>756483</v>
      </c>
      <c r="D10" s="10">
        <v>755793</v>
      </c>
      <c r="E10" s="10">
        <v>694209</v>
      </c>
    </row>
    <row r="11" spans="1:6" s="79" customFormat="1" ht="34.700000000000003" customHeight="1">
      <c r="A11" s="127">
        <v>2018</v>
      </c>
      <c r="B11" s="10">
        <v>7</v>
      </c>
      <c r="C11" s="10">
        <v>823972</v>
      </c>
      <c r="D11" s="10">
        <v>832600</v>
      </c>
      <c r="E11" s="10">
        <v>761792</v>
      </c>
    </row>
    <row r="12" spans="1:6" s="79" customFormat="1" ht="34.5" customHeight="1">
      <c r="A12" s="127">
        <v>2019</v>
      </c>
      <c r="B12" s="10">
        <v>7</v>
      </c>
      <c r="C12" s="10">
        <v>1161114</v>
      </c>
      <c r="D12" s="10">
        <v>1171160</v>
      </c>
      <c r="E12" s="10">
        <v>1096510</v>
      </c>
    </row>
    <row r="13" spans="1:6" s="79" customFormat="1" ht="34.5" customHeight="1">
      <c r="A13" s="127">
        <v>2020</v>
      </c>
      <c r="B13" s="10">
        <v>7</v>
      </c>
      <c r="C13" s="10">
        <v>1258275</v>
      </c>
      <c r="D13" s="10">
        <v>1262033</v>
      </c>
      <c r="E13" s="10">
        <v>1183394</v>
      </c>
    </row>
    <row r="14" spans="1:6" s="79" customFormat="1" ht="34.5" customHeight="1">
      <c r="A14" s="128">
        <v>2021</v>
      </c>
      <c r="B14" s="115">
        <f>SUM(B16,B18)</f>
        <v>7</v>
      </c>
      <c r="C14" s="115">
        <f t="shared" ref="C14:E14" si="0">SUM(C16,C18)</f>
        <v>1380087</v>
      </c>
      <c r="D14" s="115">
        <f t="shared" si="0"/>
        <v>1384820</v>
      </c>
      <c r="E14" s="115">
        <f t="shared" si="0"/>
        <v>1357127</v>
      </c>
      <c r="F14" s="129"/>
    </row>
    <row r="15" spans="1:6" s="29" customFormat="1" ht="21.95" customHeight="1">
      <c r="A15" s="447"/>
      <c r="B15" s="117"/>
      <c r="C15" s="117"/>
      <c r="D15" s="117"/>
      <c r="E15" s="117"/>
    </row>
    <row r="16" spans="1:6" s="29" customFormat="1" ht="34.5" customHeight="1">
      <c r="A16" s="130" t="s">
        <v>232</v>
      </c>
      <c r="B16" s="260">
        <f>SUM(B17)</f>
        <v>0</v>
      </c>
      <c r="C16" s="260">
        <f>SUM(C17)</f>
        <v>0</v>
      </c>
      <c r="D16" s="260">
        <f t="shared" ref="D16:E16" si="1">SUM(D17)</f>
        <v>0</v>
      </c>
      <c r="E16" s="260">
        <f t="shared" si="1"/>
        <v>0</v>
      </c>
    </row>
    <row r="17" spans="1:9" s="29" customFormat="1" ht="34.5" customHeight="1">
      <c r="A17" s="131" t="s">
        <v>233</v>
      </c>
      <c r="B17" s="279">
        <v>0</v>
      </c>
      <c r="C17" s="279">
        <v>0</v>
      </c>
      <c r="D17" s="279">
        <v>0</v>
      </c>
      <c r="E17" s="279">
        <v>0</v>
      </c>
    </row>
    <row r="18" spans="1:9" s="29" customFormat="1" ht="34.5" customHeight="1">
      <c r="A18" s="130" t="s">
        <v>234</v>
      </c>
      <c r="B18" s="260">
        <f>SUM(B19:B25)</f>
        <v>7</v>
      </c>
      <c r="C18" s="260">
        <f>SUM(C19:C25)</f>
        <v>1380087</v>
      </c>
      <c r="D18" s="260">
        <f t="shared" ref="D18:E18" si="2">SUM(D19:D25)</f>
        <v>1384820</v>
      </c>
      <c r="E18" s="260">
        <f t="shared" si="2"/>
        <v>1357127</v>
      </c>
      <c r="G18" s="371"/>
    </row>
    <row r="19" spans="1:9" s="29" customFormat="1" ht="34.5" customHeight="1">
      <c r="A19" s="131" t="s">
        <v>553</v>
      </c>
      <c r="B19" s="279">
        <v>1</v>
      </c>
      <c r="C19" s="279">
        <v>664353</v>
      </c>
      <c r="D19" s="279">
        <v>664397</v>
      </c>
      <c r="E19" s="279">
        <v>661819</v>
      </c>
      <c r="G19" s="371"/>
      <c r="H19" s="371"/>
      <c r="I19" s="371"/>
    </row>
    <row r="20" spans="1:9" s="29" customFormat="1" ht="34.5" customHeight="1">
      <c r="A20" s="131" t="s">
        <v>554</v>
      </c>
      <c r="B20" s="279">
        <v>1</v>
      </c>
      <c r="C20" s="279">
        <v>8702</v>
      </c>
      <c r="D20" s="279">
        <v>9982</v>
      </c>
      <c r="E20" s="279">
        <v>6837</v>
      </c>
    </row>
    <row r="21" spans="1:9" s="29" customFormat="1" ht="34.5" customHeight="1">
      <c r="A21" s="131" t="s">
        <v>555</v>
      </c>
      <c r="B21" s="329">
        <v>1</v>
      </c>
      <c r="C21" s="279">
        <v>14263</v>
      </c>
      <c r="D21" s="279">
        <v>14454</v>
      </c>
      <c r="E21" s="279">
        <v>14262</v>
      </c>
    </row>
    <row r="22" spans="1:9" s="29" customFormat="1" ht="34.5" customHeight="1">
      <c r="A22" s="131" t="s">
        <v>556</v>
      </c>
      <c r="B22" s="329">
        <v>1</v>
      </c>
      <c r="C22" s="329">
        <v>88952</v>
      </c>
      <c r="D22" s="329">
        <v>89842</v>
      </c>
      <c r="E22" s="329">
        <v>86727</v>
      </c>
    </row>
    <row r="23" spans="1:9" s="29" customFormat="1" ht="34.5" customHeight="1">
      <c r="A23" s="131" t="s">
        <v>557</v>
      </c>
      <c r="B23" s="329">
        <v>1</v>
      </c>
      <c r="C23" s="329">
        <v>58087</v>
      </c>
      <c r="D23" s="329">
        <v>59873</v>
      </c>
      <c r="E23" s="329">
        <v>58004</v>
      </c>
    </row>
    <row r="24" spans="1:9" s="29" customFormat="1" ht="34.5" customHeight="1">
      <c r="A24" s="527" t="s">
        <v>558</v>
      </c>
      <c r="B24" s="465">
        <v>1</v>
      </c>
      <c r="C24" s="265">
        <v>7286</v>
      </c>
      <c r="D24" s="265">
        <v>7795</v>
      </c>
      <c r="E24" s="265">
        <v>7282</v>
      </c>
    </row>
    <row r="25" spans="1:9" s="29" customFormat="1" ht="34.5" customHeight="1" thickBot="1">
      <c r="A25" s="528" t="s">
        <v>559</v>
      </c>
      <c r="B25" s="466">
        <v>1</v>
      </c>
      <c r="C25" s="464">
        <v>538444</v>
      </c>
      <c r="D25" s="464">
        <v>538477</v>
      </c>
      <c r="E25" s="464">
        <v>522196</v>
      </c>
    </row>
    <row r="26" spans="1:9" s="29" customFormat="1" ht="12" customHeight="1">
      <c r="A26" s="34" t="s">
        <v>394</v>
      </c>
      <c r="B26" s="265"/>
      <c r="C26" s="265"/>
      <c r="D26" s="265"/>
      <c r="E26" s="468" t="s">
        <v>403</v>
      </c>
    </row>
    <row r="27" spans="1:9" s="29" customFormat="1" ht="11.25">
      <c r="A27" s="23"/>
      <c r="B27" s="25"/>
      <c r="C27" s="25"/>
      <c r="D27" s="25"/>
      <c r="E27" s="23"/>
    </row>
    <row r="28" spans="1:9" s="29" customFormat="1" ht="11.25">
      <c r="A28" s="23"/>
      <c r="B28" s="25"/>
      <c r="C28" s="25"/>
      <c r="D28" s="25"/>
      <c r="E28" s="23"/>
    </row>
    <row r="29" spans="1:9" s="29" customFormat="1" ht="11.25">
      <c r="A29" s="23"/>
      <c r="B29" s="25"/>
      <c r="C29" s="25"/>
      <c r="D29" s="25"/>
      <c r="E29" s="23"/>
    </row>
    <row r="30" spans="1:9" s="29" customFormat="1" ht="11.25">
      <c r="A30" s="23"/>
      <c r="B30" s="25"/>
      <c r="C30" s="25"/>
      <c r="D30" s="25"/>
      <c r="E30" s="23"/>
    </row>
    <row r="31" spans="1:9" s="29" customFormat="1" ht="11.25">
      <c r="A31" s="23"/>
      <c r="B31" s="25"/>
      <c r="C31" s="25"/>
      <c r="D31" s="25"/>
      <c r="E31" s="23"/>
    </row>
    <row r="32" spans="1:9" s="29" customFormat="1" ht="11.25">
      <c r="A32" s="23"/>
      <c r="B32" s="25"/>
      <c r="C32" s="25"/>
      <c r="D32" s="25"/>
      <c r="E32" s="23"/>
    </row>
    <row r="33" spans="1:5" s="29" customFormat="1" ht="11.25">
      <c r="A33" s="23"/>
      <c r="B33" s="25"/>
      <c r="C33" s="25"/>
      <c r="D33" s="25"/>
      <c r="E33" s="23"/>
    </row>
    <row r="34" spans="1:5" s="29" customFormat="1" ht="11.25">
      <c r="A34" s="23"/>
      <c r="B34" s="25"/>
      <c r="C34" s="25"/>
      <c r="D34" s="25"/>
      <c r="E34" s="23"/>
    </row>
    <row r="35" spans="1:5" s="29" customFormat="1" ht="11.25">
      <c r="A35" s="23"/>
      <c r="B35" s="25"/>
      <c r="C35" s="25"/>
      <c r="D35" s="25"/>
      <c r="E35" s="23"/>
    </row>
    <row r="36" spans="1:5" s="29" customFormat="1" ht="11.25">
      <c r="A36" s="23"/>
      <c r="B36" s="25"/>
      <c r="C36" s="25"/>
      <c r="D36" s="25"/>
      <c r="E36" s="23"/>
    </row>
    <row r="37" spans="1:5" s="29" customFormat="1" ht="11.25">
      <c r="A37" s="23"/>
      <c r="B37" s="25"/>
      <c r="C37" s="25"/>
      <c r="D37" s="25"/>
      <c r="E37" s="23"/>
    </row>
    <row r="38" spans="1:5" s="29" customFormat="1" ht="11.25">
      <c r="A38" s="23"/>
      <c r="B38" s="25"/>
      <c r="C38" s="25"/>
      <c r="D38" s="25"/>
      <c r="E38" s="23"/>
    </row>
    <row r="39" spans="1:5" s="29" customFormat="1" ht="11.25">
      <c r="A39" s="23"/>
      <c r="B39" s="25"/>
      <c r="C39" s="25"/>
      <c r="D39" s="25"/>
      <c r="E39" s="23"/>
    </row>
    <row r="40" spans="1:5" s="29" customFormat="1" ht="11.25">
      <c r="A40" s="23"/>
      <c r="B40" s="25"/>
      <c r="C40" s="25"/>
      <c r="D40" s="25"/>
      <c r="E40" s="23"/>
    </row>
    <row r="41" spans="1:5" s="29" customFormat="1" ht="11.25">
      <c r="A41" s="23"/>
      <c r="B41" s="25"/>
      <c r="C41" s="25"/>
      <c r="D41" s="25"/>
      <c r="E41" s="23"/>
    </row>
    <row r="42" spans="1:5" s="29" customFormat="1" ht="11.25">
      <c r="A42" s="23"/>
      <c r="B42" s="25"/>
      <c r="C42" s="25"/>
      <c r="D42" s="25"/>
      <c r="E42" s="23"/>
    </row>
    <row r="43" spans="1:5" s="29" customFormat="1" ht="11.25">
      <c r="A43" s="23"/>
      <c r="B43" s="25"/>
      <c r="C43" s="25"/>
      <c r="D43" s="25"/>
      <c r="E43" s="23"/>
    </row>
    <row r="44" spans="1:5" s="29" customFormat="1" ht="11.25">
      <c r="A44" s="23"/>
      <c r="B44" s="25"/>
      <c r="C44" s="25"/>
      <c r="D44" s="25"/>
      <c r="E44" s="23"/>
    </row>
    <row r="45" spans="1:5" s="29" customFormat="1" ht="11.25">
      <c r="A45" s="23"/>
      <c r="B45" s="25"/>
      <c r="C45" s="25"/>
      <c r="D45" s="25"/>
      <c r="E45" s="23"/>
    </row>
    <row r="46" spans="1:5" s="29" customFormat="1" ht="11.25">
      <c r="A46" s="23"/>
      <c r="B46" s="25"/>
      <c r="C46" s="25"/>
      <c r="D46" s="25"/>
      <c r="E46" s="23"/>
    </row>
    <row r="47" spans="1:5" s="29" customFormat="1" ht="11.25">
      <c r="A47" s="23"/>
      <c r="B47" s="25"/>
      <c r="C47" s="25"/>
      <c r="D47" s="25"/>
      <c r="E47" s="23"/>
    </row>
    <row r="48" spans="1:5" s="29" customFormat="1" ht="11.25">
      <c r="A48" s="23"/>
      <c r="B48" s="25"/>
      <c r="C48" s="25"/>
      <c r="D48" s="25"/>
      <c r="E48" s="23"/>
    </row>
    <row r="49" spans="1:5" s="29" customFormat="1" ht="11.25">
      <c r="A49" s="23"/>
      <c r="B49" s="25"/>
      <c r="C49" s="25"/>
      <c r="D49" s="25"/>
      <c r="E49" s="23"/>
    </row>
    <row r="50" spans="1:5" s="29" customFormat="1" ht="11.25">
      <c r="A50" s="23"/>
      <c r="B50" s="25"/>
      <c r="C50" s="25"/>
      <c r="D50" s="25"/>
      <c r="E50" s="23"/>
    </row>
    <row r="51" spans="1:5" s="29" customFormat="1" ht="11.25">
      <c r="A51" s="23"/>
      <c r="B51" s="25"/>
      <c r="C51" s="25"/>
      <c r="D51" s="25"/>
      <c r="E51" s="23"/>
    </row>
    <row r="52" spans="1:5" s="29" customFormat="1" ht="11.25">
      <c r="A52" s="23"/>
      <c r="B52" s="25"/>
      <c r="C52" s="25"/>
      <c r="D52" s="25"/>
      <c r="E52" s="23"/>
    </row>
    <row r="53" spans="1:5" s="29" customFormat="1" ht="11.25">
      <c r="A53" s="23"/>
      <c r="B53" s="25"/>
      <c r="C53" s="25"/>
      <c r="D53" s="25"/>
      <c r="E53" s="23"/>
    </row>
    <row r="54" spans="1:5" s="29" customFormat="1" ht="11.25">
      <c r="A54" s="23"/>
      <c r="B54" s="25"/>
      <c r="C54" s="25"/>
      <c r="D54" s="25"/>
      <c r="E54" s="23"/>
    </row>
    <row r="55" spans="1:5" s="29" customFormat="1" ht="11.25">
      <c r="A55" s="23"/>
      <c r="B55" s="25"/>
      <c r="C55" s="25"/>
      <c r="D55" s="25"/>
      <c r="E55" s="23"/>
    </row>
    <row r="56" spans="1:5" s="29" customFormat="1" ht="11.25">
      <c r="A56" s="23"/>
      <c r="B56" s="25"/>
      <c r="C56" s="25"/>
      <c r="D56" s="25"/>
      <c r="E56" s="23"/>
    </row>
    <row r="57" spans="1:5" s="29" customFormat="1" ht="11.25">
      <c r="A57" s="23"/>
      <c r="B57" s="25"/>
      <c r="C57" s="25"/>
      <c r="D57" s="25"/>
      <c r="E57" s="23"/>
    </row>
    <row r="58" spans="1:5" s="29" customFormat="1" ht="11.25">
      <c r="A58" s="23"/>
      <c r="B58" s="25"/>
      <c r="C58" s="25"/>
      <c r="D58" s="25"/>
      <c r="E58" s="23"/>
    </row>
    <row r="59" spans="1:5" s="29" customFormat="1" ht="11.25">
      <c r="A59" s="23"/>
      <c r="B59" s="25"/>
      <c r="C59" s="25"/>
      <c r="D59" s="25"/>
      <c r="E59" s="23"/>
    </row>
    <row r="60" spans="1:5" s="29" customFormat="1" ht="11.25">
      <c r="A60" s="23"/>
      <c r="B60" s="25"/>
      <c r="C60" s="25"/>
      <c r="D60" s="25"/>
      <c r="E60" s="23"/>
    </row>
    <row r="61" spans="1:5" s="29" customFormat="1" ht="11.25">
      <c r="A61" s="23"/>
      <c r="B61" s="25"/>
      <c r="C61" s="25"/>
      <c r="D61" s="25"/>
      <c r="E61" s="23"/>
    </row>
    <row r="62" spans="1:5" s="29" customFormat="1" ht="11.25">
      <c r="A62" s="23"/>
      <c r="B62" s="25"/>
      <c r="C62" s="25"/>
      <c r="D62" s="25"/>
      <c r="E62" s="23"/>
    </row>
    <row r="63" spans="1:5" s="29" customFormat="1" ht="11.25">
      <c r="A63" s="23"/>
      <c r="B63" s="25"/>
      <c r="C63" s="25"/>
      <c r="D63" s="25"/>
      <c r="E63" s="23"/>
    </row>
    <row r="64" spans="1:5" s="29" customFormat="1" ht="11.25">
      <c r="A64" s="23"/>
      <c r="B64" s="25"/>
      <c r="C64" s="25"/>
      <c r="D64" s="25"/>
      <c r="E64" s="23"/>
    </row>
    <row r="65" spans="1:5" s="29" customFormat="1" ht="11.25">
      <c r="A65" s="23"/>
      <c r="B65" s="25"/>
      <c r="C65" s="25"/>
      <c r="D65" s="25"/>
      <c r="E65" s="23"/>
    </row>
    <row r="66" spans="1:5" s="29" customFormat="1" ht="11.25">
      <c r="A66" s="23"/>
      <c r="B66" s="25"/>
      <c r="C66" s="25"/>
      <c r="D66" s="25"/>
      <c r="E66" s="23"/>
    </row>
    <row r="67" spans="1:5" s="29" customFormat="1" ht="11.25">
      <c r="A67" s="23"/>
      <c r="B67" s="25"/>
      <c r="C67" s="25"/>
      <c r="D67" s="25"/>
      <c r="E67" s="23"/>
    </row>
    <row r="68" spans="1:5" s="29" customFormat="1" ht="11.25">
      <c r="A68" s="23"/>
      <c r="B68" s="25"/>
      <c r="C68" s="25"/>
      <c r="D68" s="25"/>
      <c r="E68" s="23"/>
    </row>
    <row r="69" spans="1:5" s="29" customFormat="1" ht="11.25">
      <c r="A69" s="23"/>
      <c r="B69" s="25"/>
      <c r="C69" s="25"/>
      <c r="D69" s="25"/>
      <c r="E69" s="23"/>
    </row>
    <row r="70" spans="1:5" s="29" customFormat="1" ht="11.25">
      <c r="A70" s="23"/>
      <c r="B70" s="25"/>
      <c r="C70" s="25"/>
      <c r="D70" s="25"/>
      <c r="E70" s="23"/>
    </row>
    <row r="71" spans="1:5" s="29" customFormat="1" ht="11.25">
      <c r="A71" s="23"/>
      <c r="B71" s="25"/>
      <c r="C71" s="25"/>
      <c r="D71" s="25"/>
      <c r="E71" s="23"/>
    </row>
    <row r="72" spans="1:5" s="29" customFormat="1" ht="11.25">
      <c r="A72" s="23"/>
      <c r="B72" s="25"/>
      <c r="C72" s="25"/>
      <c r="D72" s="25"/>
      <c r="E72" s="23"/>
    </row>
    <row r="73" spans="1:5" s="29" customFormat="1" ht="11.25">
      <c r="A73" s="23"/>
      <c r="B73" s="25"/>
      <c r="C73" s="25"/>
      <c r="D73" s="25"/>
      <c r="E73" s="23"/>
    </row>
    <row r="74" spans="1:5" s="29" customFormat="1" ht="11.25">
      <c r="A74" s="23"/>
      <c r="B74" s="25"/>
      <c r="C74" s="25"/>
      <c r="D74" s="25"/>
      <c r="E74" s="23"/>
    </row>
    <row r="75" spans="1:5" s="29" customFormat="1" ht="11.25">
      <c r="A75" s="23"/>
      <c r="B75" s="25"/>
      <c r="C75" s="25"/>
      <c r="D75" s="25"/>
      <c r="E75" s="23"/>
    </row>
    <row r="76" spans="1:5" s="29" customFormat="1" ht="11.25">
      <c r="A76" s="23"/>
      <c r="B76" s="25"/>
      <c r="C76" s="25"/>
      <c r="D76" s="25"/>
      <c r="E76" s="23"/>
    </row>
    <row r="77" spans="1:5" s="29" customFormat="1" ht="11.25">
      <c r="A77" s="23"/>
      <c r="B77" s="25"/>
      <c r="C77" s="25"/>
      <c r="D77" s="25"/>
      <c r="E77" s="23"/>
    </row>
    <row r="78" spans="1:5" s="29" customFormat="1" ht="11.25">
      <c r="A78" s="23"/>
      <c r="B78" s="25"/>
      <c r="C78" s="25"/>
      <c r="D78" s="25"/>
      <c r="E78" s="23"/>
    </row>
    <row r="79" spans="1:5" s="29" customFormat="1" ht="11.25">
      <c r="A79" s="23"/>
      <c r="B79" s="25"/>
      <c r="C79" s="25"/>
      <c r="D79" s="25"/>
      <c r="E79" s="23"/>
    </row>
    <row r="80" spans="1:5" s="29" customFormat="1" ht="11.25">
      <c r="A80" s="23"/>
      <c r="B80" s="25"/>
      <c r="C80" s="25"/>
      <c r="D80" s="25"/>
      <c r="E80" s="23"/>
    </row>
    <row r="81" spans="1:5" s="29" customFormat="1" ht="11.25">
      <c r="A81" s="23"/>
      <c r="B81" s="25"/>
      <c r="C81" s="25"/>
      <c r="D81" s="25"/>
      <c r="E81" s="23"/>
    </row>
    <row r="82" spans="1:5" s="29" customFormat="1" ht="11.25">
      <c r="A82" s="23"/>
      <c r="B82" s="25"/>
      <c r="C82" s="25"/>
      <c r="D82" s="25"/>
      <c r="E82" s="23"/>
    </row>
    <row r="83" spans="1:5" s="29" customFormat="1" ht="11.25">
      <c r="A83" s="23"/>
      <c r="B83" s="25"/>
      <c r="C83" s="25"/>
      <c r="D83" s="25"/>
      <c r="E83" s="23"/>
    </row>
    <row r="84" spans="1:5" s="29" customFormat="1" ht="11.25">
      <c r="A84" s="23"/>
      <c r="B84" s="25"/>
      <c r="C84" s="25"/>
      <c r="D84" s="25"/>
      <c r="E84" s="23"/>
    </row>
    <row r="85" spans="1:5" s="29" customFormat="1" ht="11.25">
      <c r="A85" s="23"/>
      <c r="B85" s="25"/>
      <c r="C85" s="25"/>
      <c r="D85" s="25"/>
      <c r="E85" s="23"/>
    </row>
    <row r="86" spans="1:5" s="29" customFormat="1" ht="11.25">
      <c r="A86" s="23"/>
      <c r="B86" s="25"/>
      <c r="C86" s="25"/>
      <c r="D86" s="25"/>
      <c r="E86" s="23"/>
    </row>
    <row r="87" spans="1:5" s="29" customFormat="1" ht="11.25">
      <c r="A87" s="23"/>
      <c r="B87" s="25"/>
      <c r="C87" s="25"/>
      <c r="D87" s="25"/>
      <c r="E87" s="23"/>
    </row>
    <row r="88" spans="1:5" s="29" customFormat="1" ht="11.25">
      <c r="A88" s="23"/>
      <c r="B88" s="25"/>
      <c r="C88" s="25"/>
      <c r="D88" s="25"/>
      <c r="E88" s="23"/>
    </row>
    <row r="89" spans="1:5" s="29" customFormat="1" ht="11.25">
      <c r="A89" s="23"/>
      <c r="B89" s="25"/>
      <c r="C89" s="25"/>
      <c r="D89" s="25"/>
      <c r="E89" s="23"/>
    </row>
    <row r="90" spans="1:5" s="29" customFormat="1" ht="11.25">
      <c r="A90" s="23"/>
      <c r="B90" s="25"/>
      <c r="C90" s="25"/>
      <c r="D90" s="25"/>
      <c r="E90" s="23"/>
    </row>
    <row r="91" spans="1:5" s="29" customFormat="1" ht="11.25">
      <c r="A91" s="23"/>
      <c r="B91" s="25"/>
      <c r="C91" s="25"/>
      <c r="D91" s="25"/>
      <c r="E91" s="23"/>
    </row>
    <row r="92" spans="1:5" s="29" customFormat="1" ht="11.25">
      <c r="A92" s="23"/>
      <c r="B92" s="25"/>
      <c r="C92" s="25"/>
      <c r="D92" s="25"/>
      <c r="E92" s="23"/>
    </row>
    <row r="93" spans="1:5" s="29" customFormat="1" ht="11.25">
      <c r="A93" s="23"/>
      <c r="B93" s="25"/>
      <c r="C93" s="25"/>
      <c r="D93" s="25"/>
      <c r="E93" s="23"/>
    </row>
    <row r="94" spans="1:5" s="29" customFormat="1" ht="11.25">
      <c r="A94" s="23"/>
      <c r="B94" s="25"/>
      <c r="C94" s="25"/>
      <c r="D94" s="25"/>
      <c r="E94" s="23"/>
    </row>
    <row r="95" spans="1:5" s="29" customFormat="1" ht="11.25">
      <c r="A95" s="23"/>
      <c r="B95" s="25"/>
      <c r="C95" s="25"/>
      <c r="D95" s="25"/>
      <c r="E95" s="23"/>
    </row>
    <row r="96" spans="1:5" s="29" customFormat="1" ht="11.25">
      <c r="A96" s="23"/>
      <c r="B96" s="25"/>
      <c r="C96" s="25"/>
      <c r="D96" s="25"/>
      <c r="E96" s="23"/>
    </row>
    <row r="97" spans="1:5" s="29" customFormat="1" ht="11.25">
      <c r="A97" s="23"/>
      <c r="B97" s="25"/>
      <c r="C97" s="25"/>
      <c r="D97" s="25"/>
      <c r="E97" s="23"/>
    </row>
    <row r="98" spans="1:5" s="29" customFormat="1" ht="11.25">
      <c r="A98" s="23"/>
      <c r="B98" s="25"/>
      <c r="C98" s="25"/>
      <c r="D98" s="25"/>
      <c r="E98" s="23"/>
    </row>
    <row r="99" spans="1:5" s="29" customFormat="1" ht="11.25">
      <c r="A99" s="23"/>
      <c r="B99" s="25"/>
      <c r="C99" s="25"/>
      <c r="D99" s="25"/>
      <c r="E99" s="23"/>
    </row>
    <row r="100" spans="1:5" s="29" customFormat="1" ht="11.25">
      <c r="A100" s="23"/>
      <c r="B100" s="25"/>
      <c r="C100" s="25"/>
      <c r="D100" s="25"/>
      <c r="E100" s="23"/>
    </row>
    <row r="101" spans="1:5" s="29" customFormat="1" ht="11.25">
      <c r="A101" s="23"/>
      <c r="B101" s="25"/>
      <c r="C101" s="25"/>
      <c r="D101" s="25"/>
      <c r="E101" s="23"/>
    </row>
    <row r="102" spans="1:5" s="29" customFormat="1" ht="11.25">
      <c r="A102" s="23"/>
      <c r="B102" s="25"/>
      <c r="C102" s="25"/>
      <c r="D102" s="25"/>
      <c r="E102" s="23"/>
    </row>
    <row r="103" spans="1:5" s="29" customFormat="1" ht="11.25">
      <c r="A103" s="23"/>
      <c r="B103" s="25"/>
      <c r="C103" s="25"/>
      <c r="D103" s="25"/>
      <c r="E103" s="23"/>
    </row>
    <row r="104" spans="1:5" s="29" customFormat="1" ht="11.25">
      <c r="A104" s="23"/>
      <c r="B104" s="25"/>
      <c r="C104" s="25"/>
      <c r="D104" s="25"/>
      <c r="E104" s="23"/>
    </row>
    <row r="105" spans="1:5" s="29" customFormat="1" ht="11.25">
      <c r="A105" s="23"/>
      <c r="B105" s="25"/>
      <c r="C105" s="25"/>
      <c r="D105" s="25"/>
      <c r="E105" s="23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6" max="4" man="1"/>
  </rowBreaks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97"/>
  <sheetViews>
    <sheetView view="pageBreakPreview" zoomScaleNormal="100" zoomScaleSheetLayoutView="100" workbookViewId="0">
      <selection activeCell="C1" sqref="C1:G1"/>
    </sheetView>
  </sheetViews>
  <sheetFormatPr defaultRowHeight="14.25"/>
  <cols>
    <col min="1" max="1" width="20.75" style="42" customWidth="1"/>
    <col min="2" max="2" width="9.75" style="123" customWidth="1"/>
    <col min="3" max="3" width="10.75" style="123" customWidth="1"/>
    <col min="4" max="4" width="12.625" style="47" customWidth="1"/>
    <col min="5" max="5" width="8.375" style="112" customWidth="1"/>
    <col min="6" max="6" width="11.125" style="112" customWidth="1"/>
    <col min="7" max="7" width="9.125" style="46" customWidth="1"/>
    <col min="8" max="16384" width="9" style="47"/>
  </cols>
  <sheetData>
    <row r="1" spans="1:8" s="294" customFormat="1" ht="14.1" customHeight="1">
      <c r="A1" s="179"/>
      <c r="B1" s="291"/>
      <c r="C1" s="951" t="s">
        <v>641</v>
      </c>
      <c r="D1" s="951"/>
      <c r="E1" s="951"/>
      <c r="F1" s="951"/>
      <c r="G1" s="951"/>
    </row>
    <row r="2" spans="1:8" s="29" customFormat="1" ht="14.1" customHeight="1">
      <c r="A2" s="76"/>
      <c r="B2" s="23"/>
      <c r="C2" s="23"/>
      <c r="E2" s="91"/>
      <c r="F2" s="91"/>
      <c r="G2" s="28"/>
    </row>
    <row r="3" spans="1:8" s="446" customFormat="1" ht="20.100000000000001" customHeight="1">
      <c r="A3" s="668" t="s">
        <v>101</v>
      </c>
      <c r="B3" s="668"/>
      <c r="C3" s="668"/>
      <c r="D3" s="668"/>
      <c r="E3" s="668"/>
      <c r="F3" s="668"/>
      <c r="G3" s="668"/>
    </row>
    <row r="4" spans="1:8" s="33" customFormat="1" ht="24" customHeight="1">
      <c r="A4" s="668" t="s">
        <v>560</v>
      </c>
      <c r="B4" s="668"/>
      <c r="C4" s="668"/>
      <c r="D4" s="668"/>
      <c r="E4" s="668"/>
      <c r="F4" s="668"/>
      <c r="G4" s="668"/>
    </row>
    <row r="5" spans="1:8" s="34" customFormat="1" ht="14.1" customHeight="1" thickBot="1">
      <c r="A5" s="651" t="s">
        <v>16</v>
      </c>
      <c r="B5" s="651"/>
      <c r="C5" s="651"/>
      <c r="D5" s="950" t="s">
        <v>263</v>
      </c>
      <c r="E5" s="950"/>
      <c r="F5" s="950"/>
      <c r="G5" s="950"/>
    </row>
    <row r="6" spans="1:8" s="29" customFormat="1" ht="50.1" customHeight="1">
      <c r="A6" s="622" t="s">
        <v>561</v>
      </c>
      <c r="B6" s="529" t="s">
        <v>562</v>
      </c>
      <c r="C6" s="530" t="s">
        <v>267</v>
      </c>
      <c r="D6" s="530" t="s">
        <v>563</v>
      </c>
      <c r="E6" s="531" t="s">
        <v>268</v>
      </c>
      <c r="F6" s="532" t="s">
        <v>564</v>
      </c>
      <c r="G6" s="570" t="s">
        <v>565</v>
      </c>
    </row>
    <row r="7" spans="1:8" s="114" customFormat="1" ht="25.7" customHeight="1">
      <c r="A7" s="621">
        <v>2017</v>
      </c>
      <c r="B7" s="571">
        <v>4920330</v>
      </c>
      <c r="C7" s="20">
        <v>4961173</v>
      </c>
      <c r="D7" s="20">
        <v>4960474</v>
      </c>
      <c r="E7" s="20">
        <v>13</v>
      </c>
      <c r="F7" s="20">
        <v>686</v>
      </c>
      <c r="G7" s="20">
        <v>40144</v>
      </c>
      <c r="H7" s="79"/>
    </row>
    <row r="8" spans="1:8" s="114" customFormat="1" ht="25.7" customHeight="1">
      <c r="A8" s="621">
        <v>2018</v>
      </c>
      <c r="B8" s="571">
        <v>4712350</v>
      </c>
      <c r="C8" s="20">
        <v>5130736</v>
      </c>
      <c r="D8" s="20">
        <v>5130048</v>
      </c>
      <c r="E8" s="20">
        <v>10</v>
      </c>
      <c r="F8" s="20">
        <v>678</v>
      </c>
      <c r="G8" s="20">
        <v>417698</v>
      </c>
      <c r="H8" s="79"/>
    </row>
    <row r="9" spans="1:8" s="114" customFormat="1" ht="25.7" customHeight="1">
      <c r="A9" s="621">
        <v>2019</v>
      </c>
      <c r="B9" s="571">
        <v>5202742</v>
      </c>
      <c r="C9" s="20">
        <v>5719039</v>
      </c>
      <c r="D9" s="20">
        <v>5718283</v>
      </c>
      <c r="E9" s="20">
        <v>18</v>
      </c>
      <c r="F9" s="20">
        <v>738</v>
      </c>
      <c r="G9" s="20">
        <v>515541</v>
      </c>
      <c r="H9" s="79"/>
    </row>
    <row r="10" spans="1:8" s="114" customFormat="1" ht="25.7" customHeight="1">
      <c r="A10" s="621">
        <v>2020</v>
      </c>
      <c r="B10" s="571">
        <v>5198150</v>
      </c>
      <c r="C10" s="20">
        <v>5202482</v>
      </c>
      <c r="D10" s="20">
        <v>5201809</v>
      </c>
      <c r="E10" s="20">
        <v>88</v>
      </c>
      <c r="F10" s="20">
        <v>585</v>
      </c>
      <c r="G10" s="20">
        <v>3659</v>
      </c>
      <c r="H10" s="79"/>
    </row>
    <row r="11" spans="1:8" s="114" customFormat="1" ht="25.7" customHeight="1">
      <c r="A11" s="128" t="s">
        <v>566</v>
      </c>
      <c r="B11" s="572">
        <f>SUM(B13:B25)</f>
        <v>5551129</v>
      </c>
      <c r="C11" s="381">
        <f>SUM(C13:C25)</f>
        <v>5559973</v>
      </c>
      <c r="D11" s="381">
        <f t="shared" ref="D11:F11" si="0">SUM(D13:D25)</f>
        <v>5559365</v>
      </c>
      <c r="E11" s="381">
        <f t="shared" si="0"/>
        <v>0</v>
      </c>
      <c r="F11" s="381">
        <f t="shared" si="0"/>
        <v>608</v>
      </c>
      <c r="G11" s="381">
        <f>IF(SUM(G13:G25)=D11-B11,SUM(G13:G25),"err")</f>
        <v>8236</v>
      </c>
    </row>
    <row r="12" spans="1:8" s="116" customFormat="1" ht="11.25" customHeight="1">
      <c r="A12" s="624"/>
      <c r="B12" s="573"/>
      <c r="C12" s="243"/>
      <c r="D12" s="243"/>
      <c r="E12" s="243"/>
      <c r="F12" s="243"/>
      <c r="G12" s="243"/>
    </row>
    <row r="13" spans="1:8" s="116" customFormat="1" ht="35.1" customHeight="1">
      <c r="A13" s="569" t="s">
        <v>567</v>
      </c>
      <c r="B13" s="537">
        <v>4457782</v>
      </c>
      <c r="C13" s="269">
        <v>4459847</v>
      </c>
      <c r="D13" s="269">
        <v>4459847</v>
      </c>
      <c r="E13" s="269">
        <v>0</v>
      </c>
      <c r="F13" s="269">
        <v>0</v>
      </c>
      <c r="G13" s="434">
        <f t="shared" ref="G13:G25" si="1">D13-B13</f>
        <v>2065</v>
      </c>
    </row>
    <row r="14" spans="1:8" s="116" customFormat="1" ht="30" customHeight="1">
      <c r="A14" s="569" t="s">
        <v>568</v>
      </c>
      <c r="B14" s="537">
        <v>528591</v>
      </c>
      <c r="C14" s="269">
        <v>535670</v>
      </c>
      <c r="D14" s="269">
        <v>535670</v>
      </c>
      <c r="E14" s="269">
        <v>0</v>
      </c>
      <c r="F14" s="269">
        <v>0</v>
      </c>
      <c r="G14" s="434">
        <f t="shared" si="1"/>
        <v>7079</v>
      </c>
    </row>
    <row r="15" spans="1:8" s="116" customFormat="1" ht="30" customHeight="1">
      <c r="A15" s="569" t="s">
        <v>569</v>
      </c>
      <c r="B15" s="537">
        <v>7903</v>
      </c>
      <c r="C15" s="269">
        <v>7779</v>
      </c>
      <c r="D15" s="269">
        <v>7779</v>
      </c>
      <c r="E15" s="269">
        <v>0</v>
      </c>
      <c r="F15" s="269">
        <v>0</v>
      </c>
      <c r="G15" s="434">
        <f t="shared" si="1"/>
        <v>-124</v>
      </c>
    </row>
    <row r="16" spans="1:8" s="116" customFormat="1" ht="30" customHeight="1">
      <c r="A16" s="569" t="s">
        <v>570</v>
      </c>
      <c r="B16" s="537">
        <v>54</v>
      </c>
      <c r="C16" s="269">
        <v>51</v>
      </c>
      <c r="D16" s="269">
        <v>51</v>
      </c>
      <c r="E16" s="269">
        <v>0</v>
      </c>
      <c r="F16" s="269">
        <v>0</v>
      </c>
      <c r="G16" s="434">
        <f t="shared" si="1"/>
        <v>-3</v>
      </c>
    </row>
    <row r="17" spans="1:7" s="116" customFormat="1" ht="30" customHeight="1">
      <c r="A17" s="569" t="s">
        <v>571</v>
      </c>
      <c r="B17" s="537">
        <v>647</v>
      </c>
      <c r="C17" s="269">
        <v>659</v>
      </c>
      <c r="D17" s="269">
        <v>659</v>
      </c>
      <c r="E17" s="269">
        <v>0</v>
      </c>
      <c r="F17" s="269">
        <v>0</v>
      </c>
      <c r="G17" s="434">
        <f t="shared" si="1"/>
        <v>12</v>
      </c>
    </row>
    <row r="18" spans="1:7" s="116" customFormat="1" ht="30" customHeight="1">
      <c r="A18" s="569" t="s">
        <v>572</v>
      </c>
      <c r="B18" s="537">
        <v>17168</v>
      </c>
      <c r="C18" s="269">
        <v>16969</v>
      </c>
      <c r="D18" s="269">
        <v>16957</v>
      </c>
      <c r="E18" s="269">
        <v>0</v>
      </c>
      <c r="F18" s="269">
        <v>12</v>
      </c>
      <c r="G18" s="434">
        <f t="shared" si="1"/>
        <v>-211</v>
      </c>
    </row>
    <row r="19" spans="1:7" s="116" customFormat="1" ht="30" customHeight="1">
      <c r="A19" s="569" t="s">
        <v>573</v>
      </c>
      <c r="B19" s="537">
        <v>3760</v>
      </c>
      <c r="C19" s="269">
        <v>4426</v>
      </c>
      <c r="D19" s="269">
        <v>4426</v>
      </c>
      <c r="E19" s="269">
        <v>0</v>
      </c>
      <c r="F19" s="269">
        <v>0</v>
      </c>
      <c r="G19" s="434">
        <f t="shared" si="1"/>
        <v>666</v>
      </c>
    </row>
    <row r="20" spans="1:7" s="116" customFormat="1" ht="30" customHeight="1">
      <c r="A20" s="569" t="s">
        <v>574</v>
      </c>
      <c r="B20" s="537">
        <v>0</v>
      </c>
      <c r="C20" s="269">
        <v>0</v>
      </c>
      <c r="D20" s="269">
        <v>0</v>
      </c>
      <c r="E20" s="269">
        <v>0</v>
      </c>
      <c r="F20" s="269">
        <v>0</v>
      </c>
      <c r="G20" s="434">
        <f t="shared" si="1"/>
        <v>0</v>
      </c>
    </row>
    <row r="21" spans="1:7" s="116" customFormat="1" ht="30" customHeight="1">
      <c r="A21" s="569" t="s">
        <v>575</v>
      </c>
      <c r="B21" s="537">
        <v>0</v>
      </c>
      <c r="C21" s="269">
        <v>0</v>
      </c>
      <c r="D21" s="269">
        <v>0</v>
      </c>
      <c r="E21" s="269">
        <v>0</v>
      </c>
      <c r="F21" s="269">
        <v>0</v>
      </c>
      <c r="G21" s="434">
        <f t="shared" si="1"/>
        <v>0</v>
      </c>
    </row>
    <row r="22" spans="1:7" s="29" customFormat="1" ht="30" customHeight="1">
      <c r="A22" s="569" t="s">
        <v>576</v>
      </c>
      <c r="B22" s="537">
        <v>88790</v>
      </c>
      <c r="C22" s="269">
        <v>88138</v>
      </c>
      <c r="D22" s="269">
        <v>87542</v>
      </c>
      <c r="E22" s="269">
        <v>0</v>
      </c>
      <c r="F22" s="269">
        <v>596</v>
      </c>
      <c r="G22" s="434">
        <f t="shared" si="1"/>
        <v>-1248</v>
      </c>
    </row>
    <row r="23" spans="1:7" s="29" customFormat="1" ht="35.1" customHeight="1">
      <c r="A23" s="569" t="s">
        <v>577</v>
      </c>
      <c r="B23" s="537">
        <v>0</v>
      </c>
      <c r="C23" s="269">
        <v>0</v>
      </c>
      <c r="D23" s="269">
        <v>0</v>
      </c>
      <c r="E23" s="269">
        <v>0</v>
      </c>
      <c r="F23" s="269">
        <v>0</v>
      </c>
      <c r="G23" s="434">
        <f t="shared" si="1"/>
        <v>0</v>
      </c>
    </row>
    <row r="24" spans="1:7" s="29" customFormat="1" ht="30" customHeight="1">
      <c r="A24" s="569" t="s">
        <v>578</v>
      </c>
      <c r="B24" s="537">
        <v>332934</v>
      </c>
      <c r="C24" s="269">
        <v>332934</v>
      </c>
      <c r="D24" s="269">
        <v>332934</v>
      </c>
      <c r="E24" s="269">
        <v>0</v>
      </c>
      <c r="F24" s="269">
        <v>0</v>
      </c>
      <c r="G24" s="434">
        <f t="shared" si="1"/>
        <v>0</v>
      </c>
    </row>
    <row r="25" spans="1:7" s="29" customFormat="1" ht="30" customHeight="1" thickBot="1">
      <c r="A25" s="652" t="s">
        <v>579</v>
      </c>
      <c r="B25" s="539">
        <v>113500</v>
      </c>
      <c r="C25" s="328">
        <v>113500</v>
      </c>
      <c r="D25" s="328">
        <v>113500</v>
      </c>
      <c r="E25" s="328">
        <v>0</v>
      </c>
      <c r="F25" s="328">
        <v>0</v>
      </c>
      <c r="G25" s="574">
        <f t="shared" si="1"/>
        <v>0</v>
      </c>
    </row>
    <row r="26" spans="1:7" s="87" customFormat="1" ht="11.25" customHeight="1">
      <c r="A26" s="87" t="s">
        <v>93</v>
      </c>
      <c r="B26" s="949" t="s">
        <v>580</v>
      </c>
      <c r="C26" s="949"/>
      <c r="D26" s="949"/>
      <c r="E26" s="949"/>
      <c r="F26" s="949"/>
      <c r="G26" s="949"/>
    </row>
    <row r="27" spans="1:7" s="120" customFormat="1" ht="10.5">
      <c r="A27" s="118"/>
      <c r="B27" s="119"/>
      <c r="C27" s="119"/>
      <c r="E27" s="121"/>
      <c r="F27" s="121"/>
      <c r="G27" s="122"/>
    </row>
    <row r="28" spans="1:7" s="29" customFormat="1" ht="11.25">
      <c r="A28" s="23"/>
      <c r="B28" s="23"/>
      <c r="C28" s="23"/>
      <c r="E28" s="91"/>
      <c r="F28" s="91"/>
      <c r="G28" s="28"/>
    </row>
    <row r="29" spans="1:7" s="29" customFormat="1" ht="11.25">
      <c r="A29" s="23"/>
      <c r="B29" s="23"/>
      <c r="C29" s="23"/>
      <c r="E29" s="91"/>
      <c r="F29" s="91"/>
      <c r="G29" s="28"/>
    </row>
    <row r="30" spans="1:7" s="29" customFormat="1" ht="11.25">
      <c r="A30" s="23"/>
      <c r="B30" s="23"/>
      <c r="C30" s="23"/>
      <c r="E30" s="91"/>
      <c r="F30" s="91"/>
      <c r="G30" s="28"/>
    </row>
    <row r="31" spans="1:7" s="29" customFormat="1" ht="11.25">
      <c r="A31" s="23"/>
      <c r="B31" s="23"/>
      <c r="C31" s="23"/>
      <c r="E31" s="91"/>
      <c r="F31" s="91"/>
      <c r="G31" s="28"/>
    </row>
    <row r="32" spans="1:7" s="29" customFormat="1" ht="11.25">
      <c r="A32" s="23"/>
      <c r="B32" s="23"/>
      <c r="C32" s="23"/>
      <c r="E32" s="91"/>
      <c r="F32" s="91"/>
      <c r="G32" s="28"/>
    </row>
    <row r="33" spans="1:7" s="29" customFormat="1" ht="11.25">
      <c r="A33" s="23"/>
      <c r="B33" s="23"/>
      <c r="C33" s="23"/>
      <c r="E33" s="91"/>
      <c r="F33" s="91"/>
      <c r="G33" s="28"/>
    </row>
    <row r="34" spans="1:7" s="29" customFormat="1" ht="11.25">
      <c r="A34" s="23"/>
      <c r="B34" s="23"/>
      <c r="C34" s="23"/>
      <c r="E34" s="91"/>
      <c r="F34" s="91"/>
      <c r="G34" s="28"/>
    </row>
    <row r="35" spans="1:7" s="29" customFormat="1" ht="11.25">
      <c r="A35" s="23"/>
      <c r="B35" s="23"/>
      <c r="C35" s="23"/>
      <c r="E35" s="91"/>
      <c r="F35" s="91"/>
      <c r="G35" s="28"/>
    </row>
    <row r="36" spans="1:7" s="29" customFormat="1" ht="11.25">
      <c r="A36" s="23"/>
      <c r="B36" s="23"/>
      <c r="C36" s="23"/>
      <c r="E36" s="91"/>
      <c r="F36" s="91"/>
      <c r="G36" s="28"/>
    </row>
    <row r="37" spans="1:7" s="29" customFormat="1" ht="11.25">
      <c r="A37" s="23"/>
      <c r="B37" s="23"/>
      <c r="C37" s="23"/>
      <c r="E37" s="91"/>
      <c r="F37" s="91"/>
      <c r="G37" s="28"/>
    </row>
    <row r="38" spans="1:7" s="29" customFormat="1" ht="11.25">
      <c r="A38" s="23"/>
      <c r="B38" s="23"/>
      <c r="C38" s="23"/>
      <c r="E38" s="91"/>
      <c r="F38" s="91"/>
      <c r="G38" s="28"/>
    </row>
    <row r="39" spans="1:7" s="29" customFormat="1" ht="11.25">
      <c r="A39" s="23"/>
      <c r="B39" s="23"/>
      <c r="C39" s="23"/>
      <c r="E39" s="91"/>
      <c r="F39" s="91"/>
      <c r="G39" s="28"/>
    </row>
    <row r="40" spans="1:7" s="29" customFormat="1" ht="11.25">
      <c r="A40" s="23"/>
      <c r="B40" s="23"/>
      <c r="C40" s="23"/>
      <c r="E40" s="91"/>
      <c r="F40" s="91"/>
      <c r="G40" s="28"/>
    </row>
    <row r="41" spans="1:7" s="29" customFormat="1" ht="11.25">
      <c r="A41" s="23"/>
      <c r="B41" s="23"/>
      <c r="C41" s="23"/>
      <c r="E41" s="91"/>
      <c r="F41" s="91"/>
      <c r="G41" s="28"/>
    </row>
    <row r="42" spans="1:7" s="29" customFormat="1" ht="11.25">
      <c r="A42" s="23"/>
      <c r="B42" s="23"/>
      <c r="C42" s="23"/>
      <c r="E42" s="91"/>
      <c r="F42" s="91"/>
      <c r="G42" s="28"/>
    </row>
    <row r="43" spans="1:7" s="29" customFormat="1" ht="11.25">
      <c r="A43" s="23"/>
      <c r="B43" s="23"/>
      <c r="C43" s="23"/>
      <c r="E43" s="91"/>
      <c r="F43" s="91"/>
      <c r="G43" s="28"/>
    </row>
    <row r="44" spans="1:7" s="29" customFormat="1" ht="11.25">
      <c r="A44" s="23"/>
      <c r="B44" s="23"/>
      <c r="C44" s="23"/>
      <c r="E44" s="91"/>
      <c r="F44" s="91"/>
      <c r="G44" s="28"/>
    </row>
    <row r="45" spans="1:7" s="29" customFormat="1" ht="11.25">
      <c r="A45" s="23"/>
      <c r="B45" s="23"/>
      <c r="C45" s="23"/>
      <c r="E45" s="91"/>
      <c r="F45" s="91"/>
      <c r="G45" s="28"/>
    </row>
    <row r="46" spans="1:7" s="29" customFormat="1" ht="11.25">
      <c r="A46" s="23"/>
      <c r="B46" s="23"/>
      <c r="C46" s="23"/>
      <c r="E46" s="91"/>
      <c r="F46" s="91"/>
      <c r="G46" s="28"/>
    </row>
    <row r="47" spans="1:7" s="29" customFormat="1" ht="11.25">
      <c r="A47" s="23"/>
      <c r="B47" s="23"/>
      <c r="C47" s="23"/>
      <c r="E47" s="91"/>
      <c r="F47" s="91"/>
      <c r="G47" s="28"/>
    </row>
    <row r="48" spans="1:7" s="29" customFormat="1" ht="11.25">
      <c r="A48" s="23"/>
      <c r="B48" s="23"/>
      <c r="C48" s="23"/>
      <c r="E48" s="91"/>
      <c r="F48" s="91"/>
      <c r="G48" s="28"/>
    </row>
    <row r="49" spans="1:7" s="29" customFormat="1" ht="11.25">
      <c r="A49" s="23"/>
      <c r="B49" s="23"/>
      <c r="C49" s="23"/>
      <c r="E49" s="91"/>
      <c r="F49" s="91"/>
      <c r="G49" s="28"/>
    </row>
    <row r="50" spans="1:7" s="29" customFormat="1" ht="11.25">
      <c r="A50" s="23"/>
      <c r="B50" s="23"/>
      <c r="C50" s="23"/>
      <c r="E50" s="91"/>
      <c r="F50" s="91"/>
      <c r="G50" s="28"/>
    </row>
    <row r="51" spans="1:7" s="29" customFormat="1" ht="11.25">
      <c r="A51" s="23"/>
      <c r="B51" s="23"/>
      <c r="C51" s="23"/>
      <c r="E51" s="91"/>
      <c r="F51" s="91"/>
      <c r="G51" s="28"/>
    </row>
    <row r="52" spans="1:7" s="29" customFormat="1" ht="11.25">
      <c r="A52" s="23"/>
      <c r="B52" s="23"/>
      <c r="C52" s="23"/>
      <c r="E52" s="91"/>
      <c r="F52" s="91"/>
      <c r="G52" s="28"/>
    </row>
    <row r="53" spans="1:7" s="29" customFormat="1" ht="11.25">
      <c r="A53" s="23"/>
      <c r="B53" s="23"/>
      <c r="C53" s="23"/>
      <c r="E53" s="91"/>
      <c r="F53" s="91"/>
      <c r="G53" s="28"/>
    </row>
    <row r="54" spans="1:7" s="29" customFormat="1" ht="11.25">
      <c r="A54" s="23"/>
      <c r="B54" s="23"/>
      <c r="C54" s="23"/>
      <c r="E54" s="91"/>
      <c r="F54" s="91"/>
      <c r="G54" s="28"/>
    </row>
    <row r="55" spans="1:7" s="29" customFormat="1" ht="11.25">
      <c r="A55" s="23"/>
      <c r="B55" s="23"/>
      <c r="C55" s="23"/>
      <c r="E55" s="91"/>
      <c r="F55" s="91"/>
      <c r="G55" s="28"/>
    </row>
    <row r="56" spans="1:7" s="29" customFormat="1" ht="11.25">
      <c r="A56" s="23"/>
      <c r="B56" s="23"/>
      <c r="C56" s="23"/>
      <c r="E56" s="91"/>
      <c r="F56" s="91"/>
      <c r="G56" s="28"/>
    </row>
    <row r="57" spans="1:7" s="29" customFormat="1" ht="11.25">
      <c r="A57" s="23"/>
      <c r="B57" s="23"/>
      <c r="C57" s="23"/>
      <c r="E57" s="91"/>
      <c r="F57" s="91"/>
      <c r="G57" s="28"/>
    </row>
    <row r="58" spans="1:7" s="29" customFormat="1" ht="11.25">
      <c r="A58" s="23"/>
      <c r="B58" s="23"/>
      <c r="C58" s="23"/>
      <c r="E58" s="91"/>
      <c r="F58" s="91"/>
      <c r="G58" s="28"/>
    </row>
    <row r="59" spans="1:7" s="29" customFormat="1" ht="11.25">
      <c r="A59" s="23"/>
      <c r="B59" s="23"/>
      <c r="C59" s="23"/>
      <c r="E59" s="91"/>
      <c r="F59" s="91"/>
      <c r="G59" s="28"/>
    </row>
    <row r="60" spans="1:7" s="29" customFormat="1" ht="11.25">
      <c r="A60" s="23"/>
      <c r="B60" s="23"/>
      <c r="C60" s="23"/>
      <c r="E60" s="91"/>
      <c r="F60" s="91"/>
      <c r="G60" s="28"/>
    </row>
    <row r="61" spans="1:7" s="29" customFormat="1" ht="11.25">
      <c r="A61" s="23"/>
      <c r="B61" s="23"/>
      <c r="C61" s="23"/>
      <c r="E61" s="91"/>
      <c r="F61" s="91"/>
      <c r="G61" s="28"/>
    </row>
    <row r="62" spans="1:7" s="29" customFormat="1" ht="11.25">
      <c r="A62" s="23"/>
      <c r="B62" s="23"/>
      <c r="C62" s="23"/>
      <c r="E62" s="91"/>
      <c r="F62" s="91"/>
      <c r="G62" s="28"/>
    </row>
    <row r="63" spans="1:7" s="29" customFormat="1" ht="11.25">
      <c r="A63" s="23"/>
      <c r="B63" s="23"/>
      <c r="C63" s="23"/>
      <c r="E63" s="91"/>
      <c r="F63" s="91"/>
      <c r="G63" s="28"/>
    </row>
    <row r="64" spans="1:7" s="29" customFormat="1" ht="11.25">
      <c r="A64" s="23"/>
      <c r="B64" s="23"/>
      <c r="C64" s="23"/>
      <c r="E64" s="91"/>
      <c r="F64" s="91"/>
      <c r="G64" s="28"/>
    </row>
    <row r="65" spans="1:7" s="29" customFormat="1" ht="11.25">
      <c r="A65" s="23"/>
      <c r="B65" s="23"/>
      <c r="C65" s="23"/>
      <c r="E65" s="91"/>
      <c r="F65" s="91"/>
      <c r="G65" s="28"/>
    </row>
    <row r="66" spans="1:7" s="29" customFormat="1" ht="11.25">
      <c r="A66" s="23"/>
      <c r="B66" s="23"/>
      <c r="C66" s="23"/>
      <c r="E66" s="91"/>
      <c r="F66" s="91"/>
      <c r="G66" s="28"/>
    </row>
    <row r="67" spans="1:7" s="29" customFormat="1" ht="11.25">
      <c r="A67" s="23"/>
      <c r="B67" s="23"/>
      <c r="C67" s="23"/>
      <c r="E67" s="91"/>
      <c r="F67" s="91"/>
      <c r="G67" s="28"/>
    </row>
    <row r="68" spans="1:7" s="29" customFormat="1" ht="11.25">
      <c r="A68" s="23"/>
      <c r="B68" s="23"/>
      <c r="C68" s="23"/>
      <c r="E68" s="91"/>
      <c r="F68" s="91"/>
      <c r="G68" s="28"/>
    </row>
    <row r="69" spans="1:7" s="29" customFormat="1" ht="11.25">
      <c r="A69" s="23"/>
      <c r="B69" s="23"/>
      <c r="C69" s="23"/>
      <c r="E69" s="91"/>
      <c r="F69" s="91"/>
      <c r="G69" s="28"/>
    </row>
    <row r="70" spans="1:7" s="29" customFormat="1" ht="11.25">
      <c r="A70" s="23"/>
      <c r="B70" s="23"/>
      <c r="C70" s="23"/>
      <c r="E70" s="91"/>
      <c r="F70" s="91"/>
      <c r="G70" s="28"/>
    </row>
    <row r="71" spans="1:7" s="29" customFormat="1" ht="11.25">
      <c r="A71" s="23"/>
      <c r="B71" s="23"/>
      <c r="C71" s="23"/>
      <c r="E71" s="91"/>
      <c r="F71" s="91"/>
      <c r="G71" s="28"/>
    </row>
    <row r="72" spans="1:7" s="29" customFormat="1" ht="11.25">
      <c r="A72" s="23"/>
      <c r="B72" s="23"/>
      <c r="C72" s="23"/>
      <c r="E72" s="91"/>
      <c r="F72" s="91"/>
      <c r="G72" s="28"/>
    </row>
    <row r="73" spans="1:7" s="29" customFormat="1" ht="11.25">
      <c r="A73" s="23"/>
      <c r="B73" s="23"/>
      <c r="C73" s="23"/>
      <c r="E73" s="91"/>
      <c r="F73" s="91"/>
      <c r="G73" s="28"/>
    </row>
    <row r="74" spans="1:7" s="29" customFormat="1" ht="11.25">
      <c r="A74" s="23"/>
      <c r="B74" s="23"/>
      <c r="C74" s="23"/>
      <c r="E74" s="91"/>
      <c r="F74" s="91"/>
      <c r="G74" s="28"/>
    </row>
    <row r="75" spans="1:7" s="29" customFormat="1" ht="11.25">
      <c r="A75" s="23"/>
      <c r="B75" s="23"/>
      <c r="C75" s="23"/>
      <c r="E75" s="91"/>
      <c r="F75" s="91"/>
      <c r="G75" s="28"/>
    </row>
    <row r="76" spans="1:7" s="29" customFormat="1" ht="11.25">
      <c r="A76" s="23"/>
      <c r="B76" s="23"/>
      <c r="C76" s="23"/>
      <c r="E76" s="91"/>
      <c r="F76" s="91"/>
      <c r="G76" s="28"/>
    </row>
    <row r="77" spans="1:7" s="29" customFormat="1" ht="11.25">
      <c r="A77" s="23"/>
      <c r="B77" s="23"/>
      <c r="C77" s="23"/>
      <c r="E77" s="91"/>
      <c r="F77" s="91"/>
      <c r="G77" s="28"/>
    </row>
    <row r="78" spans="1:7" s="29" customFormat="1" ht="11.25">
      <c r="A78" s="23"/>
      <c r="B78" s="23"/>
      <c r="C78" s="23"/>
      <c r="E78" s="91"/>
      <c r="F78" s="91"/>
      <c r="G78" s="28"/>
    </row>
    <row r="79" spans="1:7" s="29" customFormat="1" ht="11.25">
      <c r="A79" s="23"/>
      <c r="B79" s="23"/>
      <c r="C79" s="23"/>
      <c r="E79" s="91"/>
      <c r="F79" s="91"/>
      <c r="G79" s="28"/>
    </row>
    <row r="80" spans="1:7" s="29" customFormat="1" ht="11.25">
      <c r="A80" s="23"/>
      <c r="B80" s="23"/>
      <c r="C80" s="23"/>
      <c r="E80" s="91"/>
      <c r="F80" s="91"/>
      <c r="G80" s="28"/>
    </row>
    <row r="81" spans="1:7" s="29" customFormat="1" ht="11.25">
      <c r="A81" s="23"/>
      <c r="B81" s="23"/>
      <c r="C81" s="23"/>
      <c r="E81" s="91"/>
      <c r="F81" s="91"/>
      <c r="G81" s="28"/>
    </row>
    <row r="82" spans="1:7" s="29" customFormat="1" ht="11.25">
      <c r="A82" s="23"/>
      <c r="B82" s="23"/>
      <c r="C82" s="23"/>
      <c r="E82" s="91"/>
      <c r="F82" s="91"/>
      <c r="G82" s="28"/>
    </row>
    <row r="83" spans="1:7" s="29" customFormat="1" ht="11.25">
      <c r="A83" s="23"/>
      <c r="B83" s="23"/>
      <c r="C83" s="23"/>
      <c r="E83" s="91"/>
      <c r="F83" s="91"/>
      <c r="G83" s="28"/>
    </row>
    <row r="84" spans="1:7" s="29" customFormat="1" ht="11.25">
      <c r="A84" s="23"/>
      <c r="B84" s="23"/>
      <c r="C84" s="23"/>
      <c r="E84" s="91"/>
      <c r="F84" s="91"/>
      <c r="G84" s="28"/>
    </row>
    <row r="85" spans="1:7" s="29" customFormat="1" ht="11.25">
      <c r="A85" s="23"/>
      <c r="B85" s="23"/>
      <c r="C85" s="23"/>
      <c r="E85" s="91"/>
      <c r="F85" s="91"/>
      <c r="G85" s="28"/>
    </row>
    <row r="86" spans="1:7" s="29" customFormat="1" ht="11.25">
      <c r="A86" s="23"/>
      <c r="B86" s="23"/>
      <c r="C86" s="23"/>
      <c r="E86" s="91"/>
      <c r="F86" s="91"/>
      <c r="G86" s="28"/>
    </row>
    <row r="87" spans="1:7" s="29" customFormat="1" ht="11.25">
      <c r="A87" s="23"/>
      <c r="B87" s="23"/>
      <c r="C87" s="23"/>
      <c r="E87" s="91"/>
      <c r="F87" s="91"/>
      <c r="G87" s="28"/>
    </row>
    <row r="88" spans="1:7" s="29" customFormat="1" ht="11.25">
      <c r="A88" s="23"/>
      <c r="B88" s="23"/>
      <c r="C88" s="23"/>
      <c r="E88" s="91"/>
      <c r="F88" s="91"/>
      <c r="G88" s="28"/>
    </row>
    <row r="89" spans="1:7" s="29" customFormat="1" ht="11.25">
      <c r="A89" s="23"/>
      <c r="B89" s="23"/>
      <c r="C89" s="23"/>
      <c r="E89" s="91"/>
      <c r="F89" s="91"/>
      <c r="G89" s="28"/>
    </row>
    <row r="90" spans="1:7" s="29" customFormat="1" ht="11.25">
      <c r="A90" s="23"/>
      <c r="B90" s="23"/>
      <c r="C90" s="23"/>
      <c r="E90" s="91"/>
      <c r="F90" s="91"/>
      <c r="G90" s="28"/>
    </row>
    <row r="91" spans="1:7" s="29" customFormat="1" ht="11.25">
      <c r="A91" s="23"/>
      <c r="B91" s="23"/>
      <c r="C91" s="23"/>
      <c r="E91" s="91"/>
      <c r="F91" s="91"/>
      <c r="G91" s="28"/>
    </row>
    <row r="92" spans="1:7" s="29" customFormat="1" ht="11.25">
      <c r="A92" s="23"/>
      <c r="B92" s="23"/>
      <c r="C92" s="23"/>
      <c r="E92" s="91"/>
      <c r="F92" s="91"/>
      <c r="G92" s="28"/>
    </row>
    <row r="93" spans="1:7" s="29" customFormat="1" ht="11.25">
      <c r="A93" s="23"/>
      <c r="B93" s="23"/>
      <c r="C93" s="23"/>
      <c r="E93" s="91"/>
      <c r="F93" s="91"/>
      <c r="G93" s="28"/>
    </row>
    <row r="94" spans="1:7" s="29" customFormat="1" ht="11.25">
      <c r="A94" s="23"/>
      <c r="B94" s="23"/>
      <c r="C94" s="23"/>
      <c r="E94" s="91"/>
      <c r="F94" s="91"/>
      <c r="G94" s="28"/>
    </row>
    <row r="95" spans="1:7" s="29" customFormat="1" ht="11.25">
      <c r="A95" s="23"/>
      <c r="B95" s="23"/>
      <c r="C95" s="23"/>
      <c r="E95" s="91"/>
      <c r="F95" s="91"/>
      <c r="G95" s="28"/>
    </row>
    <row r="96" spans="1:7" s="29" customFormat="1" ht="11.25">
      <c r="A96" s="23"/>
      <c r="B96" s="23"/>
      <c r="C96" s="23"/>
      <c r="E96" s="91"/>
      <c r="F96" s="91"/>
      <c r="G96" s="28"/>
    </row>
    <row r="97" spans="1:7" s="29" customFormat="1" ht="11.25">
      <c r="A97" s="23"/>
      <c r="B97" s="23"/>
      <c r="C97" s="23"/>
      <c r="E97" s="91"/>
      <c r="F97" s="91"/>
      <c r="G97" s="28"/>
    </row>
  </sheetData>
  <sheetProtection selectLockedCells="1"/>
  <mergeCells count="5">
    <mergeCell ref="B26:G26"/>
    <mergeCell ref="A3:G3"/>
    <mergeCell ref="A4:G4"/>
    <mergeCell ref="D5:G5"/>
    <mergeCell ref="C1:G1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5"/>
  <sheetViews>
    <sheetView view="pageBreakPreview" zoomScaleNormal="100" zoomScaleSheetLayoutView="100" workbookViewId="0">
      <selection activeCell="I11" sqref="I11"/>
    </sheetView>
  </sheetViews>
  <sheetFormatPr defaultRowHeight="14.25"/>
  <cols>
    <col min="1" max="1" width="16.875" style="42" customWidth="1"/>
    <col min="2" max="2" width="14.125" style="111" customWidth="1"/>
    <col min="3" max="3" width="16.625" style="111" customWidth="1"/>
    <col min="4" max="4" width="18.125" style="46" customWidth="1"/>
    <col min="5" max="5" width="16.625" style="112" customWidth="1"/>
    <col min="6" max="6" width="12.375" style="47" customWidth="1"/>
    <col min="7" max="7" width="11.375" style="47" customWidth="1"/>
    <col min="8" max="8" width="13.125" style="47" customWidth="1"/>
    <col min="9" max="9" width="11.875" style="47" customWidth="1"/>
    <col min="10" max="10" width="9.625" style="42" customWidth="1"/>
    <col min="11" max="11" width="24.125" style="47" customWidth="1"/>
    <col min="12" max="17" width="15.625" style="47" customWidth="1"/>
    <col min="18" max="16384" width="9" style="47"/>
  </cols>
  <sheetData>
    <row r="1" spans="1:11" s="294" customFormat="1" ht="14.1" customHeight="1">
      <c r="A1" s="179" t="s">
        <v>642</v>
      </c>
      <c r="B1" s="290"/>
      <c r="C1" s="290"/>
      <c r="D1" s="298"/>
      <c r="E1" s="293"/>
      <c r="K1" s="302" t="s">
        <v>643</v>
      </c>
    </row>
    <row r="2" spans="1:11" s="29" customFormat="1" ht="14.1" customHeight="1">
      <c r="A2" s="76"/>
      <c r="B2" s="90"/>
      <c r="C2" s="90"/>
      <c r="D2" s="28"/>
      <c r="E2" s="91"/>
      <c r="J2" s="77"/>
    </row>
    <row r="3" spans="1:11" s="446" customFormat="1" ht="20.100000000000001" customHeight="1">
      <c r="A3" s="668" t="s">
        <v>102</v>
      </c>
      <c r="B3" s="668"/>
      <c r="C3" s="668"/>
      <c r="D3" s="668"/>
      <c r="E3" s="668"/>
      <c r="F3" s="668" t="s">
        <v>581</v>
      </c>
      <c r="G3" s="668"/>
      <c r="H3" s="668"/>
      <c r="I3" s="668"/>
      <c r="J3" s="668"/>
      <c r="K3" s="668"/>
    </row>
    <row r="4" spans="1:11" s="33" customFormat="1" ht="24" customHeight="1">
      <c r="A4" s="623"/>
      <c r="B4" s="623"/>
      <c r="C4" s="623"/>
      <c r="D4" s="623"/>
      <c r="E4" s="623"/>
      <c r="F4" s="578"/>
      <c r="G4" s="578"/>
      <c r="H4" s="579"/>
      <c r="I4" s="579"/>
      <c r="J4" s="579"/>
    </row>
    <row r="5" spans="1:11" s="34" customFormat="1" ht="14.1" customHeight="1" thickBot="1">
      <c r="A5" s="55" t="s">
        <v>16</v>
      </c>
      <c r="B5" s="92"/>
      <c r="C5" s="92"/>
      <c r="D5" s="93"/>
      <c r="E5" s="92"/>
      <c r="F5" s="55"/>
      <c r="G5" s="55"/>
      <c r="H5" s="55"/>
      <c r="I5" s="55"/>
      <c r="J5" s="55"/>
      <c r="K5" s="94" t="s">
        <v>103</v>
      </c>
    </row>
    <row r="6" spans="1:11" s="29" customFormat="1" ht="15" customHeight="1">
      <c r="A6" s="912" t="s">
        <v>266</v>
      </c>
      <c r="B6" s="958" t="s">
        <v>582</v>
      </c>
      <c r="C6" s="959" t="s">
        <v>583</v>
      </c>
      <c r="D6" s="960"/>
      <c r="E6" s="960"/>
      <c r="F6" s="963" t="s">
        <v>584</v>
      </c>
      <c r="G6" s="952" t="s">
        <v>585</v>
      </c>
      <c r="H6" s="952" t="s">
        <v>586</v>
      </c>
      <c r="I6" s="952" t="s">
        <v>647</v>
      </c>
      <c r="J6" s="946" t="s">
        <v>587</v>
      </c>
      <c r="K6" s="966" t="s">
        <v>588</v>
      </c>
    </row>
    <row r="7" spans="1:11" s="29" customFormat="1" ht="15" customHeight="1">
      <c r="A7" s="682"/>
      <c r="B7" s="852"/>
      <c r="C7" s="961"/>
      <c r="D7" s="962"/>
      <c r="E7" s="962"/>
      <c r="F7" s="964"/>
      <c r="G7" s="714"/>
      <c r="H7" s="714"/>
      <c r="I7" s="953"/>
      <c r="J7" s="947"/>
      <c r="K7" s="967"/>
    </row>
    <row r="8" spans="1:11" s="29" customFormat="1" ht="15" customHeight="1">
      <c r="A8" s="682"/>
      <c r="B8" s="852"/>
      <c r="C8" s="854" t="s">
        <v>390</v>
      </c>
      <c r="D8" s="713" t="s">
        <v>391</v>
      </c>
      <c r="E8" s="956" t="s">
        <v>269</v>
      </c>
      <c r="F8" s="964"/>
      <c r="G8" s="714"/>
      <c r="H8" s="714"/>
      <c r="I8" s="953"/>
      <c r="J8" s="947"/>
      <c r="K8" s="967"/>
    </row>
    <row r="9" spans="1:11" s="29" customFormat="1" ht="15" customHeight="1">
      <c r="A9" s="682"/>
      <c r="B9" s="852"/>
      <c r="C9" s="855"/>
      <c r="D9" s="713"/>
      <c r="E9" s="956"/>
      <c r="F9" s="964"/>
      <c r="G9" s="714"/>
      <c r="H9" s="714"/>
      <c r="I9" s="953"/>
      <c r="J9" s="947"/>
      <c r="K9" s="967"/>
    </row>
    <row r="10" spans="1:11" s="29" customFormat="1" ht="15" customHeight="1">
      <c r="A10" s="683"/>
      <c r="B10" s="853"/>
      <c r="C10" s="856"/>
      <c r="D10" s="955"/>
      <c r="E10" s="957"/>
      <c r="F10" s="965"/>
      <c r="G10" s="715"/>
      <c r="H10" s="715"/>
      <c r="I10" s="954"/>
      <c r="J10" s="948"/>
      <c r="K10" s="968"/>
    </row>
    <row r="11" spans="1:11" s="37" customFormat="1" ht="29.85" customHeight="1">
      <c r="A11" s="453">
        <v>2017</v>
      </c>
      <c r="B11" s="10">
        <v>4558347</v>
      </c>
      <c r="C11" s="10">
        <v>361983</v>
      </c>
      <c r="D11" s="10">
        <v>0</v>
      </c>
      <c r="E11" s="21">
        <v>0</v>
      </c>
      <c r="F11" s="10">
        <v>4920330</v>
      </c>
      <c r="G11" s="10">
        <v>4428663</v>
      </c>
      <c r="H11" s="10">
        <v>404590</v>
      </c>
      <c r="I11" s="12">
        <v>0</v>
      </c>
      <c r="J11" s="95">
        <v>87076</v>
      </c>
      <c r="K11" s="490">
        <v>2017</v>
      </c>
    </row>
    <row r="12" spans="1:11" s="37" customFormat="1" ht="29.85" customHeight="1">
      <c r="A12" s="453">
        <v>2018</v>
      </c>
      <c r="B12" s="10">
        <v>4712351</v>
      </c>
      <c r="C12" s="10">
        <v>404590</v>
      </c>
      <c r="D12" s="10">
        <v>13975</v>
      </c>
      <c r="E12" s="21">
        <v>17264</v>
      </c>
      <c r="F12" s="10">
        <v>5116941</v>
      </c>
      <c r="G12" s="10">
        <v>4433984</v>
      </c>
      <c r="H12" s="10">
        <v>505013</v>
      </c>
      <c r="I12" s="12">
        <v>0</v>
      </c>
      <c r="J12" s="95">
        <v>177944</v>
      </c>
      <c r="K12" s="490">
        <v>2018</v>
      </c>
    </row>
    <row r="13" spans="1:11" s="37" customFormat="1" ht="29.85" customHeight="1">
      <c r="A13" s="453">
        <v>2019</v>
      </c>
      <c r="B13" s="10">
        <v>5202742</v>
      </c>
      <c r="C13" s="10">
        <v>505012</v>
      </c>
      <c r="D13" s="10">
        <v>0</v>
      </c>
      <c r="E13" s="21">
        <v>0</v>
      </c>
      <c r="F13" s="10">
        <v>5707754</v>
      </c>
      <c r="G13" s="10">
        <v>5175933</v>
      </c>
      <c r="H13" s="10">
        <v>452617</v>
      </c>
      <c r="I13" s="12">
        <v>0</v>
      </c>
      <c r="J13" s="95">
        <v>79204</v>
      </c>
      <c r="K13" s="490">
        <v>2019</v>
      </c>
    </row>
    <row r="14" spans="1:11" s="37" customFormat="1" ht="29.85" customHeight="1">
      <c r="A14" s="453">
        <v>2020</v>
      </c>
      <c r="B14" s="10">
        <v>4745533</v>
      </c>
      <c r="C14" s="10">
        <v>452617</v>
      </c>
      <c r="D14" s="10">
        <v>0</v>
      </c>
      <c r="E14" s="21">
        <v>0</v>
      </c>
      <c r="F14" s="10">
        <v>5198150</v>
      </c>
      <c r="G14" s="10">
        <v>4868875</v>
      </c>
      <c r="H14" s="10">
        <v>229347</v>
      </c>
      <c r="I14" s="12">
        <v>0</v>
      </c>
      <c r="J14" s="95">
        <v>99928</v>
      </c>
      <c r="K14" s="490">
        <v>2020</v>
      </c>
    </row>
    <row r="15" spans="1:11" s="37" customFormat="1" ht="29.85" customHeight="1">
      <c r="A15" s="440">
        <v>2021</v>
      </c>
      <c r="B15" s="12">
        <f>SUM(B17:B28)</f>
        <v>5321782</v>
      </c>
      <c r="C15" s="12">
        <f>SUM(C17:C28)</f>
        <v>229347</v>
      </c>
      <c r="D15" s="12">
        <f>SUM(D17:D28)</f>
        <v>0</v>
      </c>
      <c r="E15" s="22">
        <f t="shared" ref="E15:J15" si="0">SUM(E17:E28)</f>
        <v>0</v>
      </c>
      <c r="F15" s="12">
        <f>SUM(F17:F28)</f>
        <v>5551129</v>
      </c>
      <c r="G15" s="12">
        <f t="shared" si="0"/>
        <v>5396861</v>
      </c>
      <c r="H15" s="12">
        <f t="shared" si="0"/>
        <v>110762</v>
      </c>
      <c r="I15" s="12">
        <f t="shared" si="0"/>
        <v>328</v>
      </c>
      <c r="J15" s="12">
        <f t="shared" si="0"/>
        <v>43178</v>
      </c>
      <c r="K15" s="349">
        <v>2021</v>
      </c>
    </row>
    <row r="16" spans="1:11" s="13" customFormat="1" ht="8.1" customHeight="1">
      <c r="A16" s="96"/>
      <c r="B16" s="12"/>
      <c r="C16" s="12"/>
      <c r="D16" s="12"/>
      <c r="E16" s="22"/>
      <c r="F16" s="12"/>
      <c r="G16" s="12"/>
      <c r="H16" s="12"/>
      <c r="I16" s="12"/>
      <c r="J16" s="12"/>
      <c r="K16" s="97"/>
    </row>
    <row r="17" spans="1:12" s="13" customFormat="1" ht="29.85" customHeight="1">
      <c r="A17" s="17" t="s">
        <v>270</v>
      </c>
      <c r="B17" s="280">
        <v>2240289</v>
      </c>
      <c r="C17" s="281">
        <v>315</v>
      </c>
      <c r="D17" s="281">
        <v>2368</v>
      </c>
      <c r="E17" s="263">
        <v>0</v>
      </c>
      <c r="F17" s="20">
        <f t="shared" ref="F17:F28" si="1">SUM(B17:E17)</f>
        <v>2242972</v>
      </c>
      <c r="G17" s="281">
        <v>2230338</v>
      </c>
      <c r="H17" s="281">
        <v>52</v>
      </c>
      <c r="I17" s="281">
        <v>0</v>
      </c>
      <c r="J17" s="285">
        <v>12582</v>
      </c>
      <c r="K17" s="98" t="s">
        <v>589</v>
      </c>
    </row>
    <row r="18" spans="1:12" s="13" customFormat="1" ht="29.85" customHeight="1">
      <c r="A18" s="17" t="s">
        <v>271</v>
      </c>
      <c r="B18" s="280">
        <v>464164</v>
      </c>
      <c r="C18" s="281">
        <v>47778</v>
      </c>
      <c r="D18" s="281">
        <v>219</v>
      </c>
      <c r="E18" s="263">
        <v>0</v>
      </c>
      <c r="F18" s="20">
        <f t="shared" si="1"/>
        <v>512161</v>
      </c>
      <c r="G18" s="281">
        <v>467324</v>
      </c>
      <c r="H18" s="281">
        <v>38155</v>
      </c>
      <c r="I18" s="281">
        <v>195</v>
      </c>
      <c r="J18" s="285">
        <v>6487</v>
      </c>
      <c r="K18" s="98" t="s">
        <v>590</v>
      </c>
    </row>
    <row r="19" spans="1:12" s="13" customFormat="1" ht="29.85" customHeight="1">
      <c r="A19" s="17" t="s">
        <v>272</v>
      </c>
      <c r="B19" s="280">
        <v>459446</v>
      </c>
      <c r="C19" s="281">
        <v>92</v>
      </c>
      <c r="D19" s="281">
        <v>885</v>
      </c>
      <c r="E19" s="263">
        <v>0</v>
      </c>
      <c r="F19" s="20">
        <f t="shared" si="1"/>
        <v>460423</v>
      </c>
      <c r="G19" s="281">
        <v>458116</v>
      </c>
      <c r="H19" s="281">
        <v>628</v>
      </c>
      <c r="I19" s="281">
        <v>10</v>
      </c>
      <c r="J19" s="285">
        <v>1669</v>
      </c>
      <c r="K19" s="99" t="s">
        <v>591</v>
      </c>
      <c r="L19" s="100"/>
    </row>
    <row r="20" spans="1:12" s="13" customFormat="1" ht="29.85" customHeight="1">
      <c r="A20" s="17" t="s">
        <v>273</v>
      </c>
      <c r="B20" s="280">
        <v>90126</v>
      </c>
      <c r="C20" s="281">
        <v>2030</v>
      </c>
      <c r="D20" s="281">
        <v>0</v>
      </c>
      <c r="E20" s="263">
        <v>0</v>
      </c>
      <c r="F20" s="20">
        <f t="shared" si="1"/>
        <v>92156</v>
      </c>
      <c r="G20" s="281">
        <v>89751</v>
      </c>
      <c r="H20" s="281">
        <v>945</v>
      </c>
      <c r="I20" s="281">
        <v>113</v>
      </c>
      <c r="J20" s="285">
        <v>1347</v>
      </c>
      <c r="K20" s="101" t="s">
        <v>592</v>
      </c>
    </row>
    <row r="21" spans="1:12" s="13" customFormat="1" ht="29.85" customHeight="1">
      <c r="A21" s="17" t="s">
        <v>274</v>
      </c>
      <c r="B21" s="280">
        <v>1008788</v>
      </c>
      <c r="C21" s="281">
        <v>0</v>
      </c>
      <c r="D21" s="281">
        <v>895</v>
      </c>
      <c r="E21" s="263">
        <v>0</v>
      </c>
      <c r="F21" s="20">
        <f t="shared" si="1"/>
        <v>1009683</v>
      </c>
      <c r="G21" s="281">
        <v>1009559</v>
      </c>
      <c r="H21" s="281">
        <v>0</v>
      </c>
      <c r="I21" s="281">
        <v>0</v>
      </c>
      <c r="J21" s="286">
        <v>124</v>
      </c>
      <c r="K21" s="98" t="s">
        <v>593</v>
      </c>
    </row>
    <row r="22" spans="1:12" s="13" customFormat="1" ht="29.85" customHeight="1">
      <c r="A22" s="17" t="s">
        <v>275</v>
      </c>
      <c r="B22" s="280">
        <v>554067</v>
      </c>
      <c r="C22" s="281">
        <v>164734</v>
      </c>
      <c r="D22" s="281">
        <v>0</v>
      </c>
      <c r="E22" s="263">
        <v>0</v>
      </c>
      <c r="F22" s="20">
        <f t="shared" si="1"/>
        <v>718801</v>
      </c>
      <c r="G22" s="281">
        <v>646112</v>
      </c>
      <c r="H22" s="281">
        <v>54614</v>
      </c>
      <c r="I22" s="281">
        <v>3</v>
      </c>
      <c r="J22" s="285">
        <v>18072</v>
      </c>
      <c r="K22" s="98" t="s">
        <v>594</v>
      </c>
    </row>
    <row r="23" spans="1:12" s="13" customFormat="1" ht="29.85" customHeight="1">
      <c r="A23" s="17" t="s">
        <v>276</v>
      </c>
      <c r="B23" s="280">
        <v>9666</v>
      </c>
      <c r="C23" s="281">
        <v>0</v>
      </c>
      <c r="D23" s="281">
        <v>0</v>
      </c>
      <c r="E23" s="263">
        <v>0</v>
      </c>
      <c r="F23" s="20">
        <f t="shared" si="1"/>
        <v>9666</v>
      </c>
      <c r="G23" s="281">
        <v>9574</v>
      </c>
      <c r="H23" s="281">
        <v>7</v>
      </c>
      <c r="I23" s="281">
        <v>0</v>
      </c>
      <c r="J23" s="285">
        <v>85</v>
      </c>
      <c r="K23" s="98" t="s">
        <v>277</v>
      </c>
    </row>
    <row r="24" spans="1:12" s="13" customFormat="1" ht="29.85" customHeight="1">
      <c r="A24" s="17" t="s">
        <v>278</v>
      </c>
      <c r="B24" s="280">
        <v>7604</v>
      </c>
      <c r="C24" s="281">
        <v>0</v>
      </c>
      <c r="D24" s="281">
        <v>0</v>
      </c>
      <c r="E24" s="263">
        <v>0</v>
      </c>
      <c r="F24" s="20">
        <f t="shared" si="1"/>
        <v>7604</v>
      </c>
      <c r="G24" s="281">
        <v>7592</v>
      </c>
      <c r="H24" s="281">
        <v>0</v>
      </c>
      <c r="I24" s="281">
        <v>0</v>
      </c>
      <c r="J24" s="285">
        <v>12</v>
      </c>
      <c r="K24" s="98" t="s">
        <v>279</v>
      </c>
    </row>
    <row r="25" spans="1:12" s="13" customFormat="1" ht="29.85" customHeight="1">
      <c r="A25" s="17" t="s">
        <v>280</v>
      </c>
      <c r="B25" s="280">
        <v>371261</v>
      </c>
      <c r="C25" s="281">
        <v>1656</v>
      </c>
      <c r="D25" s="263">
        <v>0</v>
      </c>
      <c r="E25" s="263">
        <v>0</v>
      </c>
      <c r="F25" s="20">
        <f t="shared" si="1"/>
        <v>372917</v>
      </c>
      <c r="G25" s="281">
        <v>371431</v>
      </c>
      <c r="H25" s="281">
        <v>440</v>
      </c>
      <c r="I25" s="281">
        <v>7</v>
      </c>
      <c r="J25" s="285">
        <v>1039</v>
      </c>
      <c r="K25" s="98" t="s">
        <v>281</v>
      </c>
    </row>
    <row r="26" spans="1:12" s="13" customFormat="1" ht="29.85" customHeight="1">
      <c r="A26" s="17" t="s">
        <v>282</v>
      </c>
      <c r="B26" s="280">
        <v>65206</v>
      </c>
      <c r="C26" s="281">
        <v>12742</v>
      </c>
      <c r="D26" s="263">
        <v>0</v>
      </c>
      <c r="E26" s="263">
        <v>0</v>
      </c>
      <c r="F26" s="20">
        <f t="shared" si="1"/>
        <v>77948</v>
      </c>
      <c r="G26" s="281">
        <v>60347</v>
      </c>
      <c r="H26" s="281">
        <v>15921</v>
      </c>
      <c r="I26" s="281">
        <v>0</v>
      </c>
      <c r="J26" s="285">
        <v>1680</v>
      </c>
      <c r="K26" s="98" t="s">
        <v>283</v>
      </c>
    </row>
    <row r="27" spans="1:12" s="13" customFormat="1" ht="29.85" customHeight="1">
      <c r="A27" s="17" t="s">
        <v>284</v>
      </c>
      <c r="B27" s="280">
        <v>29023</v>
      </c>
      <c r="C27" s="281">
        <v>0</v>
      </c>
      <c r="D27" s="263">
        <v>0</v>
      </c>
      <c r="E27" s="263">
        <v>0</v>
      </c>
      <c r="F27" s="20">
        <f t="shared" si="1"/>
        <v>29023</v>
      </c>
      <c r="G27" s="281">
        <v>29023</v>
      </c>
      <c r="H27" s="281">
        <v>0</v>
      </c>
      <c r="I27" s="281">
        <v>0</v>
      </c>
      <c r="J27" s="285">
        <v>0</v>
      </c>
      <c r="K27" s="98" t="s">
        <v>285</v>
      </c>
    </row>
    <row r="28" spans="1:12" s="13" customFormat="1" ht="29.85" customHeight="1" thickBot="1">
      <c r="A28" s="102" t="s">
        <v>286</v>
      </c>
      <c r="B28" s="282">
        <v>22142</v>
      </c>
      <c r="C28" s="283">
        <v>0</v>
      </c>
      <c r="D28" s="284">
        <v>-4367</v>
      </c>
      <c r="E28" s="284">
        <v>0</v>
      </c>
      <c r="F28" s="467">
        <f t="shared" si="1"/>
        <v>17775</v>
      </c>
      <c r="G28" s="283">
        <v>17694</v>
      </c>
      <c r="H28" s="283">
        <v>0</v>
      </c>
      <c r="I28" s="283">
        <v>0</v>
      </c>
      <c r="J28" s="287">
        <v>81</v>
      </c>
      <c r="K28" s="103" t="s">
        <v>287</v>
      </c>
    </row>
    <row r="29" spans="1:12" s="104" customFormat="1" ht="11.1" customHeight="1">
      <c r="A29" s="104" t="s">
        <v>93</v>
      </c>
      <c r="B29" s="105"/>
      <c r="C29" s="105"/>
      <c r="D29" s="106"/>
      <c r="E29" s="105"/>
      <c r="F29" s="105"/>
      <c r="G29" s="105"/>
      <c r="H29" s="105"/>
      <c r="I29" s="105"/>
      <c r="J29" s="105"/>
      <c r="K29" s="107" t="s">
        <v>595</v>
      </c>
    </row>
    <row r="30" spans="1:12" s="34" customFormat="1" ht="11.25">
      <c r="A30" s="108"/>
      <c r="B30" s="109"/>
      <c r="C30" s="109"/>
      <c r="D30" s="35"/>
      <c r="E30" s="110"/>
      <c r="G30" s="110"/>
    </row>
    <row r="31" spans="1:12" s="34" customFormat="1" ht="11.25">
      <c r="A31" s="108"/>
      <c r="B31" s="109"/>
      <c r="C31" s="109"/>
      <c r="D31" s="35"/>
      <c r="E31" s="110"/>
    </row>
    <row r="32" spans="1:12" s="34" customFormat="1" ht="11.25">
      <c r="A32" s="108"/>
      <c r="B32" s="109"/>
      <c r="C32" s="109"/>
      <c r="D32" s="35"/>
      <c r="E32" s="110"/>
    </row>
    <row r="33" spans="1:10" s="29" customFormat="1" ht="11.25">
      <c r="A33" s="23"/>
      <c r="B33" s="90"/>
      <c r="C33" s="90"/>
      <c r="D33" s="28"/>
      <c r="E33" s="91"/>
    </row>
    <row r="34" spans="1:10" s="29" customFormat="1" ht="11.25">
      <c r="A34" s="23"/>
      <c r="B34" s="90"/>
      <c r="C34" s="90"/>
      <c r="D34" s="28"/>
      <c r="E34" s="91"/>
    </row>
    <row r="35" spans="1:10" s="29" customFormat="1" ht="11.25">
      <c r="A35" s="23"/>
      <c r="B35" s="90"/>
      <c r="C35" s="90"/>
      <c r="D35" s="28"/>
      <c r="E35" s="91"/>
    </row>
    <row r="36" spans="1:10" s="29" customFormat="1" ht="11.25">
      <c r="A36" s="23"/>
      <c r="B36" s="90"/>
      <c r="C36" s="90"/>
      <c r="D36" s="28"/>
      <c r="E36" s="91"/>
      <c r="J36" s="23"/>
    </row>
    <row r="37" spans="1:10" s="29" customFormat="1" ht="11.25">
      <c r="A37" s="23"/>
      <c r="B37" s="90"/>
      <c r="C37" s="90"/>
      <c r="D37" s="28"/>
      <c r="E37" s="91"/>
      <c r="J37" s="23"/>
    </row>
    <row r="38" spans="1:10" s="29" customFormat="1" ht="11.25">
      <c r="A38" s="23"/>
      <c r="B38" s="90"/>
      <c r="C38" s="90"/>
      <c r="D38" s="28"/>
      <c r="E38" s="91"/>
      <c r="J38" s="23"/>
    </row>
    <row r="39" spans="1:10" s="29" customFormat="1" ht="11.25">
      <c r="A39" s="23"/>
      <c r="B39" s="90"/>
      <c r="C39" s="90"/>
      <c r="D39" s="28"/>
      <c r="E39" s="91"/>
      <c r="J39" s="23"/>
    </row>
    <row r="40" spans="1:10" s="29" customFormat="1" ht="11.25">
      <c r="A40" s="23"/>
      <c r="B40" s="90"/>
      <c r="C40" s="90"/>
      <c r="D40" s="28"/>
      <c r="E40" s="91"/>
      <c r="J40" s="23"/>
    </row>
    <row r="41" spans="1:10" s="29" customFormat="1" ht="11.25">
      <c r="A41" s="23"/>
      <c r="B41" s="90"/>
      <c r="C41" s="90"/>
      <c r="D41" s="28"/>
      <c r="E41" s="91"/>
      <c r="J41" s="23"/>
    </row>
    <row r="42" spans="1:10" s="29" customFormat="1" ht="11.25">
      <c r="A42" s="23"/>
      <c r="B42" s="90"/>
      <c r="C42" s="90"/>
      <c r="D42" s="28"/>
      <c r="E42" s="91"/>
      <c r="J42" s="23"/>
    </row>
    <row r="43" spans="1:10" s="29" customFormat="1" ht="11.25">
      <c r="A43" s="23"/>
      <c r="B43" s="90"/>
      <c r="C43" s="90"/>
      <c r="D43" s="28"/>
      <c r="E43" s="91"/>
      <c r="J43" s="23"/>
    </row>
    <row r="44" spans="1:10" s="29" customFormat="1" ht="11.25">
      <c r="A44" s="23"/>
      <c r="B44" s="90"/>
      <c r="C44" s="90"/>
      <c r="D44" s="28"/>
      <c r="E44" s="91"/>
      <c r="J44" s="23"/>
    </row>
    <row r="45" spans="1:10" s="29" customFormat="1" ht="11.25">
      <c r="A45" s="23"/>
      <c r="B45" s="90"/>
      <c r="C45" s="90"/>
      <c r="D45" s="28"/>
      <c r="E45" s="91"/>
      <c r="J45" s="23"/>
    </row>
    <row r="46" spans="1:10" s="29" customFormat="1" ht="11.25">
      <c r="A46" s="23"/>
      <c r="B46" s="90"/>
      <c r="C46" s="90"/>
      <c r="D46" s="28"/>
      <c r="E46" s="91"/>
      <c r="J46" s="23"/>
    </row>
    <row r="47" spans="1:10" s="29" customFormat="1" ht="11.25">
      <c r="A47" s="23"/>
      <c r="B47" s="90"/>
      <c r="C47" s="90"/>
      <c r="D47" s="28"/>
      <c r="E47" s="91"/>
      <c r="J47" s="23"/>
    </row>
    <row r="48" spans="1:10" s="29" customFormat="1" ht="11.25">
      <c r="A48" s="23"/>
      <c r="B48" s="90"/>
      <c r="C48" s="90"/>
      <c r="D48" s="28"/>
      <c r="E48" s="91"/>
      <c r="J48" s="23"/>
    </row>
    <row r="49" spans="1:10" s="29" customFormat="1" ht="11.25">
      <c r="A49" s="23"/>
      <c r="B49" s="90"/>
      <c r="C49" s="90"/>
      <c r="D49" s="28"/>
      <c r="E49" s="91"/>
      <c r="J49" s="23"/>
    </row>
    <row r="50" spans="1:10" s="29" customFormat="1" ht="11.25">
      <c r="A50" s="23"/>
      <c r="B50" s="90"/>
      <c r="C50" s="90"/>
      <c r="D50" s="28"/>
      <c r="E50" s="91"/>
      <c r="J50" s="23"/>
    </row>
    <row r="51" spans="1:10" s="29" customFormat="1" ht="11.25">
      <c r="A51" s="23"/>
      <c r="B51" s="90"/>
      <c r="C51" s="90"/>
      <c r="D51" s="28"/>
      <c r="E51" s="91"/>
      <c r="J51" s="23"/>
    </row>
    <row r="52" spans="1:10" s="29" customFormat="1" ht="11.25">
      <c r="A52" s="23"/>
      <c r="B52" s="90"/>
      <c r="C52" s="90"/>
      <c r="D52" s="28"/>
      <c r="E52" s="91"/>
      <c r="J52" s="23"/>
    </row>
    <row r="53" spans="1:10" s="29" customFormat="1" ht="11.25">
      <c r="A53" s="23"/>
      <c r="B53" s="90"/>
      <c r="C53" s="90"/>
      <c r="D53" s="28"/>
      <c r="E53" s="91"/>
      <c r="J53" s="23"/>
    </row>
    <row r="54" spans="1:10" s="29" customFormat="1" ht="11.25">
      <c r="A54" s="23"/>
      <c r="B54" s="90"/>
      <c r="C54" s="90"/>
      <c r="D54" s="28"/>
      <c r="E54" s="91"/>
      <c r="J54" s="23"/>
    </row>
    <row r="55" spans="1:10" s="29" customFormat="1" ht="11.25">
      <c r="A55" s="23"/>
      <c r="B55" s="90"/>
      <c r="C55" s="90"/>
      <c r="D55" s="28"/>
      <c r="E55" s="91"/>
      <c r="J55" s="23"/>
    </row>
    <row r="56" spans="1:10" s="29" customFormat="1" ht="11.25">
      <c r="A56" s="23"/>
      <c r="B56" s="90"/>
      <c r="C56" s="90"/>
      <c r="D56" s="28"/>
      <c r="E56" s="91"/>
      <c r="J56" s="23"/>
    </row>
    <row r="57" spans="1:10" s="29" customFormat="1" ht="11.25">
      <c r="A57" s="23"/>
      <c r="B57" s="90"/>
      <c r="C57" s="90"/>
      <c r="D57" s="28"/>
      <c r="E57" s="91"/>
      <c r="J57" s="23"/>
    </row>
    <row r="58" spans="1:10" s="29" customFormat="1" ht="11.25">
      <c r="A58" s="23"/>
      <c r="B58" s="90"/>
      <c r="C58" s="90"/>
      <c r="D58" s="28"/>
      <c r="E58" s="91"/>
      <c r="J58" s="23"/>
    </row>
    <row r="59" spans="1:10" s="29" customFormat="1" ht="11.25">
      <c r="A59" s="23"/>
      <c r="B59" s="90"/>
      <c r="C59" s="90"/>
      <c r="D59" s="28"/>
      <c r="E59" s="91"/>
      <c r="J59" s="23"/>
    </row>
    <row r="60" spans="1:10" s="29" customFormat="1" ht="11.25">
      <c r="A60" s="23"/>
      <c r="B60" s="90"/>
      <c r="C60" s="90"/>
      <c r="D60" s="28"/>
      <c r="E60" s="91"/>
      <c r="J60" s="23"/>
    </row>
    <row r="61" spans="1:10" s="29" customFormat="1" ht="11.25">
      <c r="A61" s="23"/>
      <c r="B61" s="90"/>
      <c r="C61" s="90"/>
      <c r="D61" s="28"/>
      <c r="E61" s="91"/>
      <c r="J61" s="23"/>
    </row>
    <row r="62" spans="1:10" s="29" customFormat="1" ht="11.25">
      <c r="A62" s="23"/>
      <c r="B62" s="90"/>
      <c r="C62" s="90"/>
      <c r="D62" s="28"/>
      <c r="E62" s="91"/>
      <c r="J62" s="23"/>
    </row>
    <row r="63" spans="1:10" s="29" customFormat="1" ht="11.25">
      <c r="A63" s="23"/>
      <c r="B63" s="90"/>
      <c r="C63" s="90"/>
      <c r="D63" s="28"/>
      <c r="E63" s="91"/>
      <c r="J63" s="23"/>
    </row>
    <row r="64" spans="1:10" s="29" customFormat="1" ht="11.25">
      <c r="A64" s="23"/>
      <c r="B64" s="90"/>
      <c r="C64" s="90"/>
      <c r="D64" s="28"/>
      <c r="E64" s="91"/>
      <c r="J64" s="23"/>
    </row>
    <row r="65" spans="1:10" s="29" customFormat="1" ht="11.25">
      <c r="A65" s="23"/>
      <c r="B65" s="90"/>
      <c r="C65" s="90"/>
      <c r="D65" s="28"/>
      <c r="E65" s="91"/>
      <c r="J65" s="23"/>
    </row>
    <row r="66" spans="1:10" s="29" customFormat="1" ht="11.25">
      <c r="A66" s="23"/>
      <c r="B66" s="90"/>
      <c r="C66" s="90"/>
      <c r="D66" s="28"/>
      <c r="E66" s="91"/>
      <c r="J66" s="23"/>
    </row>
    <row r="67" spans="1:10" s="29" customFormat="1" ht="11.25">
      <c r="A67" s="23"/>
      <c r="B67" s="90"/>
      <c r="C67" s="90"/>
      <c r="D67" s="28"/>
      <c r="E67" s="91"/>
      <c r="J67" s="23"/>
    </row>
    <row r="68" spans="1:10" s="29" customFormat="1" ht="11.25">
      <c r="A68" s="23"/>
      <c r="B68" s="90"/>
      <c r="C68" s="90"/>
      <c r="D68" s="28"/>
      <c r="E68" s="91"/>
      <c r="J68" s="23"/>
    </row>
    <row r="69" spans="1:10" s="29" customFormat="1" ht="11.25">
      <c r="A69" s="23"/>
      <c r="B69" s="90"/>
      <c r="C69" s="90"/>
      <c r="D69" s="28"/>
      <c r="E69" s="91"/>
      <c r="J69" s="23"/>
    </row>
    <row r="70" spans="1:10" s="29" customFormat="1" ht="11.25">
      <c r="A70" s="23"/>
      <c r="B70" s="90"/>
      <c r="C70" s="90"/>
      <c r="D70" s="28"/>
      <c r="E70" s="91"/>
      <c r="J70" s="23"/>
    </row>
    <row r="71" spans="1:10" s="29" customFormat="1" ht="11.25">
      <c r="A71" s="23"/>
      <c r="B71" s="90"/>
      <c r="C71" s="90"/>
      <c r="D71" s="28"/>
      <c r="E71" s="91"/>
      <c r="J71" s="23"/>
    </row>
    <row r="72" spans="1:10" s="29" customFormat="1" ht="11.25">
      <c r="A72" s="23"/>
      <c r="B72" s="90"/>
      <c r="C72" s="90"/>
      <c r="D72" s="28"/>
      <c r="E72" s="91"/>
      <c r="J72" s="23"/>
    </row>
    <row r="73" spans="1:10" s="29" customFormat="1" ht="11.25">
      <c r="A73" s="23"/>
      <c r="B73" s="90"/>
      <c r="C73" s="90"/>
      <c r="D73" s="28"/>
      <c r="E73" s="91"/>
      <c r="J73" s="23"/>
    </row>
    <row r="74" spans="1:10" s="29" customFormat="1" ht="11.25">
      <c r="A74" s="23"/>
      <c r="B74" s="90"/>
      <c r="C74" s="90"/>
      <c r="D74" s="28"/>
      <c r="E74" s="91"/>
      <c r="J74" s="23"/>
    </row>
    <row r="75" spans="1:10" s="29" customFormat="1" ht="11.25">
      <c r="A75" s="23"/>
      <c r="B75" s="90"/>
      <c r="C75" s="90"/>
      <c r="D75" s="28"/>
      <c r="E75" s="91"/>
      <c r="J75" s="23"/>
    </row>
    <row r="76" spans="1:10" s="29" customFormat="1" ht="11.25">
      <c r="A76" s="23"/>
      <c r="B76" s="90"/>
      <c r="C76" s="90"/>
      <c r="D76" s="28"/>
      <c r="E76" s="91"/>
      <c r="J76" s="23"/>
    </row>
    <row r="77" spans="1:10" s="29" customFormat="1" ht="11.25">
      <c r="A77" s="23"/>
      <c r="B77" s="90"/>
      <c r="C77" s="90"/>
      <c r="D77" s="28"/>
      <c r="E77" s="91"/>
      <c r="J77" s="23"/>
    </row>
    <row r="78" spans="1:10" s="29" customFormat="1" ht="11.25">
      <c r="A78" s="23"/>
      <c r="B78" s="90"/>
      <c r="C78" s="90"/>
      <c r="D78" s="28"/>
      <c r="E78" s="91"/>
      <c r="J78" s="23"/>
    </row>
    <row r="79" spans="1:10" s="29" customFormat="1" ht="11.25">
      <c r="A79" s="23"/>
      <c r="B79" s="90"/>
      <c r="C79" s="90"/>
      <c r="D79" s="28"/>
      <c r="E79" s="91"/>
      <c r="J79" s="23"/>
    </row>
    <row r="80" spans="1:10" s="29" customFormat="1" ht="11.25">
      <c r="A80" s="23"/>
      <c r="B80" s="90"/>
      <c r="C80" s="90"/>
      <c r="D80" s="28"/>
      <c r="E80" s="91"/>
      <c r="J80" s="23"/>
    </row>
    <row r="81" spans="1:10" s="29" customFormat="1" ht="11.25">
      <c r="A81" s="23"/>
      <c r="B81" s="90"/>
      <c r="C81" s="90"/>
      <c r="D81" s="28"/>
      <c r="E81" s="91"/>
      <c r="J81" s="23"/>
    </row>
    <row r="82" spans="1:10" s="29" customFormat="1" ht="11.25">
      <c r="A82" s="23"/>
      <c r="B82" s="90"/>
      <c r="C82" s="90"/>
      <c r="D82" s="28"/>
      <c r="E82" s="91"/>
      <c r="J82" s="23"/>
    </row>
    <row r="83" spans="1:10" s="29" customFormat="1" ht="11.25">
      <c r="A83" s="23"/>
      <c r="B83" s="90"/>
      <c r="C83" s="90"/>
      <c r="D83" s="28"/>
      <c r="E83" s="91"/>
      <c r="J83" s="23"/>
    </row>
    <row r="84" spans="1:10" s="29" customFormat="1" ht="11.25">
      <c r="A84" s="23"/>
      <c r="B84" s="90"/>
      <c r="C84" s="90"/>
      <c r="D84" s="28"/>
      <c r="E84" s="91"/>
      <c r="J84" s="23"/>
    </row>
    <row r="85" spans="1:10" s="29" customFormat="1" ht="11.25">
      <c r="A85" s="23"/>
      <c r="B85" s="90"/>
      <c r="C85" s="90"/>
      <c r="D85" s="28"/>
      <c r="E85" s="91"/>
      <c r="J85" s="23"/>
    </row>
    <row r="86" spans="1:10" s="29" customFormat="1" ht="11.25">
      <c r="A86" s="23"/>
      <c r="B86" s="90"/>
      <c r="C86" s="90"/>
      <c r="D86" s="28"/>
      <c r="E86" s="91"/>
      <c r="J86" s="23"/>
    </row>
    <row r="87" spans="1:10" s="29" customFormat="1" ht="11.25">
      <c r="A87" s="23"/>
      <c r="B87" s="90"/>
      <c r="C87" s="90"/>
      <c r="D87" s="28"/>
      <c r="E87" s="91"/>
      <c r="J87" s="23"/>
    </row>
    <row r="88" spans="1:10" s="29" customFormat="1" ht="11.25">
      <c r="A88" s="23"/>
      <c r="B88" s="90"/>
      <c r="C88" s="90"/>
      <c r="D88" s="28"/>
      <c r="E88" s="91"/>
      <c r="J88" s="23"/>
    </row>
    <row r="89" spans="1:10" s="29" customFormat="1" ht="11.25">
      <c r="A89" s="23"/>
      <c r="B89" s="90"/>
      <c r="C89" s="90"/>
      <c r="D89" s="28"/>
      <c r="E89" s="91"/>
      <c r="J89" s="23"/>
    </row>
    <row r="90" spans="1:10" s="29" customFormat="1" ht="11.25">
      <c r="A90" s="23"/>
      <c r="B90" s="90"/>
      <c r="C90" s="90"/>
      <c r="D90" s="28"/>
      <c r="E90" s="91"/>
      <c r="J90" s="23"/>
    </row>
    <row r="91" spans="1:10" s="29" customFormat="1" ht="11.25">
      <c r="A91" s="23"/>
      <c r="B91" s="90"/>
      <c r="C91" s="90"/>
      <c r="D91" s="28"/>
      <c r="E91" s="91"/>
      <c r="J91" s="23"/>
    </row>
    <row r="92" spans="1:10" s="29" customFormat="1" ht="11.25">
      <c r="A92" s="23"/>
      <c r="B92" s="90"/>
      <c r="C92" s="90"/>
      <c r="D92" s="28"/>
      <c r="E92" s="91"/>
      <c r="J92" s="23"/>
    </row>
    <row r="93" spans="1:10" s="29" customFormat="1" ht="11.25">
      <c r="A93" s="23"/>
      <c r="B93" s="90"/>
      <c r="C93" s="90"/>
      <c r="D93" s="28"/>
      <c r="E93" s="91"/>
      <c r="J93" s="23"/>
    </row>
    <row r="94" spans="1:10" s="29" customFormat="1" ht="11.25">
      <c r="A94" s="23"/>
      <c r="B94" s="90"/>
      <c r="C94" s="90"/>
      <c r="D94" s="28"/>
      <c r="E94" s="91"/>
      <c r="J94" s="23"/>
    </row>
    <row r="95" spans="1:10" s="29" customFormat="1" ht="11.25">
      <c r="A95" s="23"/>
      <c r="B95" s="90"/>
      <c r="C95" s="90"/>
      <c r="D95" s="28"/>
      <c r="E95" s="91"/>
      <c r="J95" s="23"/>
    </row>
    <row r="96" spans="1:10" s="29" customFormat="1" ht="11.25">
      <c r="A96" s="23"/>
      <c r="B96" s="90"/>
      <c r="C96" s="90"/>
      <c r="D96" s="28"/>
      <c r="E96" s="91"/>
      <c r="J96" s="23"/>
    </row>
    <row r="97" spans="1:10" s="29" customFormat="1" ht="11.25">
      <c r="A97" s="23"/>
      <c r="B97" s="90"/>
      <c r="C97" s="90"/>
      <c r="D97" s="28"/>
      <c r="E97" s="91"/>
      <c r="J97" s="23"/>
    </row>
    <row r="98" spans="1:10" s="29" customFormat="1" ht="11.25">
      <c r="A98" s="23"/>
      <c r="B98" s="90"/>
      <c r="C98" s="90"/>
      <c r="D98" s="28"/>
      <c r="E98" s="91"/>
      <c r="J98" s="23"/>
    </row>
    <row r="99" spans="1:10" s="29" customFormat="1" ht="11.25">
      <c r="A99" s="23"/>
      <c r="B99" s="90"/>
      <c r="C99" s="90"/>
      <c r="D99" s="28"/>
      <c r="E99" s="91"/>
      <c r="J99" s="23"/>
    </row>
    <row r="100" spans="1:10" s="29" customFormat="1" ht="11.25">
      <c r="A100" s="23"/>
      <c r="B100" s="90"/>
      <c r="C100" s="90"/>
      <c r="D100" s="28"/>
      <c r="E100" s="91"/>
      <c r="J100" s="23"/>
    </row>
    <row r="101" spans="1:10" s="29" customFormat="1" ht="11.25">
      <c r="A101" s="23"/>
      <c r="B101" s="90"/>
      <c r="C101" s="90"/>
      <c r="D101" s="28"/>
      <c r="E101" s="91"/>
      <c r="J101" s="23"/>
    </row>
    <row r="102" spans="1:10" s="29" customFormat="1" ht="11.25">
      <c r="A102" s="23"/>
      <c r="B102" s="90"/>
      <c r="C102" s="90"/>
      <c r="D102" s="28"/>
      <c r="E102" s="91"/>
      <c r="J102" s="23"/>
    </row>
    <row r="103" spans="1:10" s="29" customFormat="1" ht="11.25">
      <c r="A103" s="23"/>
      <c r="B103" s="90"/>
      <c r="C103" s="90"/>
      <c r="D103" s="28"/>
      <c r="E103" s="91"/>
      <c r="J103" s="23"/>
    </row>
    <row r="104" spans="1:10" s="29" customFormat="1" ht="11.25">
      <c r="A104" s="23"/>
      <c r="B104" s="90"/>
      <c r="C104" s="90"/>
      <c r="D104" s="28"/>
      <c r="E104" s="91"/>
      <c r="J104" s="23"/>
    </row>
    <row r="105" spans="1:10" s="29" customFormat="1" ht="11.25">
      <c r="A105" s="23"/>
      <c r="B105" s="90"/>
      <c r="C105" s="90"/>
      <c r="D105" s="28"/>
      <c r="E105" s="91"/>
      <c r="J105" s="23"/>
    </row>
  </sheetData>
  <sheetProtection selectLockedCells="1"/>
  <mergeCells count="14">
    <mergeCell ref="I6:I10"/>
    <mergeCell ref="A3:E3"/>
    <mergeCell ref="J6:J10"/>
    <mergeCell ref="C8:C10"/>
    <mergeCell ref="D8:D10"/>
    <mergeCell ref="E8:E10"/>
    <mergeCell ref="A6:A10"/>
    <mergeCell ref="B6:B10"/>
    <mergeCell ref="C6:E7"/>
    <mergeCell ref="F6:F10"/>
    <mergeCell ref="G6:G10"/>
    <mergeCell ref="H6:H10"/>
    <mergeCell ref="F3:K3"/>
    <mergeCell ref="K6:K10"/>
  </mergeCells>
  <phoneticPr fontId="4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5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3"/>
  <sheetViews>
    <sheetView view="pageBreakPreview" zoomScaleNormal="100" zoomScaleSheetLayoutView="100" workbookViewId="0">
      <selection activeCell="A5" sqref="A5"/>
    </sheetView>
  </sheetViews>
  <sheetFormatPr defaultRowHeight="14.25"/>
  <cols>
    <col min="1" max="1" width="10.625" style="42" customWidth="1"/>
    <col min="2" max="2" width="15" style="42" customWidth="1"/>
    <col min="3" max="3" width="18.5" style="44" customWidth="1"/>
    <col min="4" max="5" width="19.125" style="344" customWidth="1"/>
    <col min="6" max="6" width="9" style="345"/>
    <col min="7" max="16384" width="9" style="47"/>
  </cols>
  <sheetData>
    <row r="1" spans="1:6" s="294" customFormat="1" ht="14.1" customHeight="1">
      <c r="A1" s="179" t="s">
        <v>644</v>
      </c>
      <c r="B1" s="179"/>
      <c r="C1" s="296"/>
      <c r="D1" s="332"/>
      <c r="E1" s="332"/>
      <c r="F1" s="333"/>
    </row>
    <row r="2" spans="1:6" s="84" customFormat="1" ht="14.1" customHeight="1">
      <c r="A2" s="76"/>
      <c r="B2" s="76"/>
      <c r="C2" s="83"/>
      <c r="D2" s="334"/>
      <c r="E2" s="334"/>
      <c r="F2" s="335"/>
    </row>
    <row r="3" spans="1:6" s="446" customFormat="1" ht="20.100000000000001" customHeight="1">
      <c r="A3" s="668" t="s">
        <v>235</v>
      </c>
      <c r="B3" s="668"/>
      <c r="C3" s="668"/>
      <c r="D3" s="668"/>
      <c r="E3" s="668"/>
      <c r="F3" s="336"/>
    </row>
    <row r="4" spans="1:6" s="33" customFormat="1" ht="24" customHeight="1">
      <c r="A4" s="670" t="s">
        <v>355</v>
      </c>
      <c r="B4" s="670"/>
      <c r="C4" s="670"/>
      <c r="D4" s="670"/>
      <c r="E4" s="670"/>
    </row>
    <row r="5" spans="1:6" s="242" customFormat="1" ht="14.1" customHeight="1" thickBot="1">
      <c r="A5" s="575" t="s">
        <v>16</v>
      </c>
      <c r="B5" s="575"/>
      <c r="D5" s="576"/>
      <c r="E5" s="577" t="s">
        <v>69</v>
      </c>
      <c r="F5" s="576"/>
    </row>
    <row r="6" spans="1:6" s="29" customFormat="1" ht="15.95" customHeight="1">
      <c r="A6" s="970" t="s">
        <v>236</v>
      </c>
      <c r="B6" s="971"/>
      <c r="C6" s="978" t="s">
        <v>237</v>
      </c>
      <c r="D6" s="980" t="s">
        <v>238</v>
      </c>
      <c r="E6" s="982" t="s">
        <v>345</v>
      </c>
      <c r="F6" s="331"/>
    </row>
    <row r="7" spans="1:6" s="29" customFormat="1" ht="15.95" customHeight="1">
      <c r="A7" s="972"/>
      <c r="B7" s="973"/>
      <c r="C7" s="979"/>
      <c r="D7" s="981"/>
      <c r="E7" s="983"/>
      <c r="F7" s="331"/>
    </row>
    <row r="8" spans="1:6" s="29" customFormat="1" ht="18" customHeight="1">
      <c r="A8" s="972"/>
      <c r="B8" s="973"/>
      <c r="C8" s="693" t="s">
        <v>239</v>
      </c>
      <c r="D8" s="976" t="s">
        <v>239</v>
      </c>
      <c r="E8" s="976" t="s">
        <v>239</v>
      </c>
      <c r="F8" s="331"/>
    </row>
    <row r="9" spans="1:6" s="29" customFormat="1" ht="18" customHeight="1">
      <c r="A9" s="974"/>
      <c r="B9" s="975"/>
      <c r="C9" s="715"/>
      <c r="D9" s="977"/>
      <c r="E9" s="977"/>
      <c r="F9" s="331"/>
    </row>
    <row r="10" spans="1:6" s="79" customFormat="1" ht="33.200000000000003" customHeight="1">
      <c r="A10" s="742">
        <v>2017</v>
      </c>
      <c r="B10" s="743"/>
      <c r="C10" s="315">
        <v>3083489</v>
      </c>
      <c r="D10" s="337">
        <v>2560639</v>
      </c>
      <c r="E10" s="337">
        <v>522850</v>
      </c>
      <c r="F10" s="338"/>
    </row>
    <row r="11" spans="1:6" s="79" customFormat="1" ht="33.200000000000003" customHeight="1">
      <c r="A11" s="742">
        <v>2018</v>
      </c>
      <c r="B11" s="743"/>
      <c r="C11" s="315">
        <v>3311310.0874999994</v>
      </c>
      <c r="D11" s="337">
        <v>2773706.2076779995</v>
      </c>
      <c r="E11" s="337">
        <v>537603.87982200005</v>
      </c>
      <c r="F11" s="338"/>
    </row>
    <row r="12" spans="1:6" s="79" customFormat="1" ht="33.200000000000003" customHeight="1">
      <c r="A12" s="742">
        <v>2019</v>
      </c>
      <c r="B12" s="743"/>
      <c r="C12" s="315">
        <v>3611421</v>
      </c>
      <c r="D12" s="337">
        <v>3051303</v>
      </c>
      <c r="E12" s="337">
        <v>560118</v>
      </c>
      <c r="F12" s="338"/>
    </row>
    <row r="13" spans="1:6" s="79" customFormat="1" ht="33.200000000000003" customHeight="1">
      <c r="A13" s="742">
        <v>2020</v>
      </c>
      <c r="B13" s="743"/>
      <c r="C13" s="315">
        <v>3271659</v>
      </c>
      <c r="D13" s="337">
        <v>3142769</v>
      </c>
      <c r="E13" s="337">
        <v>128890</v>
      </c>
      <c r="F13" s="338"/>
    </row>
    <row r="14" spans="1:6" s="79" customFormat="1" ht="33.200000000000003" customHeight="1">
      <c r="A14" s="741">
        <v>2021</v>
      </c>
      <c r="B14" s="741"/>
      <c r="C14" s="316">
        <f>IF(SUM(C16:C25)=SUM(D14:E14),SUM(C16:C25),"err")</f>
        <v>3961698.9296939997</v>
      </c>
      <c r="D14" s="339">
        <f t="shared" ref="D14:E14" si="0">SUM(D16:D25)</f>
        <v>3220669.7240539999</v>
      </c>
      <c r="E14" s="339">
        <f t="shared" si="0"/>
        <v>741029.20564000006</v>
      </c>
      <c r="F14" s="338"/>
    </row>
    <row r="15" spans="1:6" s="29" customFormat="1" ht="21" customHeight="1">
      <c r="A15" s="969"/>
      <c r="B15" s="969"/>
      <c r="C15" s="315"/>
      <c r="D15" s="337"/>
      <c r="E15" s="337"/>
      <c r="F15" s="331"/>
    </row>
    <row r="16" spans="1:6" s="29" customFormat="1" ht="33.200000000000003" customHeight="1">
      <c r="A16" s="369" t="s">
        <v>84</v>
      </c>
      <c r="B16" s="85" t="s">
        <v>433</v>
      </c>
      <c r="C16" s="317">
        <f t="shared" ref="C16:C25" si="1">SUM(D16,E16)</f>
        <v>1629832.9416609998</v>
      </c>
      <c r="D16" s="357">
        <v>1514355.8051169999</v>
      </c>
      <c r="E16" s="357">
        <v>115477.13654399999</v>
      </c>
      <c r="F16" s="331"/>
    </row>
    <row r="17" spans="1:6" s="29" customFormat="1" ht="33.200000000000003" customHeight="1">
      <c r="A17" s="369" t="s">
        <v>85</v>
      </c>
      <c r="B17" s="85" t="s">
        <v>86</v>
      </c>
      <c r="C17" s="317">
        <f t="shared" si="1"/>
        <v>917301.283696</v>
      </c>
      <c r="D17" s="357">
        <v>878632.30008700001</v>
      </c>
      <c r="E17" s="357">
        <v>38668.983609000003</v>
      </c>
      <c r="F17" s="331"/>
    </row>
    <row r="18" spans="1:6" s="29" customFormat="1" ht="33.200000000000003" customHeight="1">
      <c r="A18" s="369" t="s">
        <v>87</v>
      </c>
      <c r="B18" s="85" t="s">
        <v>240</v>
      </c>
      <c r="C18" s="317">
        <f t="shared" si="1"/>
        <v>13282.877989999999</v>
      </c>
      <c r="D18" s="357">
        <v>8531.6037099999994</v>
      </c>
      <c r="E18" s="357">
        <v>4751.2742799999996</v>
      </c>
      <c r="F18" s="331"/>
    </row>
    <row r="19" spans="1:6" s="29" customFormat="1" ht="33.200000000000003" customHeight="1">
      <c r="A19" s="369" t="s">
        <v>241</v>
      </c>
      <c r="B19" s="85" t="s">
        <v>347</v>
      </c>
      <c r="C19" s="317">
        <f t="shared" si="1"/>
        <v>850618.88390999998</v>
      </c>
      <c r="D19" s="357">
        <v>797321.74676999997</v>
      </c>
      <c r="E19" s="357">
        <v>53297.137139999999</v>
      </c>
      <c r="F19" s="331"/>
    </row>
    <row r="20" spans="1:6" s="29" customFormat="1" ht="33.200000000000003" customHeight="1">
      <c r="A20" s="369" t="s">
        <v>242</v>
      </c>
      <c r="B20" s="85" t="s">
        <v>346</v>
      </c>
      <c r="C20" s="317">
        <f t="shared" si="1"/>
        <v>134.09299999999999</v>
      </c>
      <c r="D20" s="357">
        <v>134.09299999999999</v>
      </c>
      <c r="E20" s="357">
        <v>0</v>
      </c>
      <c r="F20" s="331"/>
    </row>
    <row r="21" spans="1:6" s="29" customFormat="1" ht="33.6" customHeight="1">
      <c r="A21" s="369" t="s">
        <v>243</v>
      </c>
      <c r="B21" s="85" t="s">
        <v>88</v>
      </c>
      <c r="C21" s="317">
        <f t="shared" si="1"/>
        <v>2619.7127</v>
      </c>
      <c r="D21" s="357">
        <v>2565.5727000000002</v>
      </c>
      <c r="E21" s="357">
        <v>54.14</v>
      </c>
      <c r="F21" s="331"/>
    </row>
    <row r="22" spans="1:6" s="29" customFormat="1" ht="33.6" customHeight="1">
      <c r="A22" s="369" t="s">
        <v>89</v>
      </c>
      <c r="B22" s="85" t="s">
        <v>348</v>
      </c>
      <c r="C22" s="317">
        <f t="shared" si="1"/>
        <v>13724.715</v>
      </c>
      <c r="D22" s="357">
        <v>13724.715</v>
      </c>
      <c r="E22" s="357">
        <v>0</v>
      </c>
      <c r="F22" s="331"/>
    </row>
    <row r="23" spans="1:6" s="29" customFormat="1" ht="33.6" customHeight="1">
      <c r="A23" s="369" t="s">
        <v>244</v>
      </c>
      <c r="B23" s="85" t="s">
        <v>454</v>
      </c>
      <c r="C23" s="317">
        <f t="shared" si="1"/>
        <v>1627.90247</v>
      </c>
      <c r="D23" s="357">
        <v>1626.8876700000001</v>
      </c>
      <c r="E23" s="357">
        <v>1.0147999999999999</v>
      </c>
      <c r="F23" s="331"/>
    </row>
    <row r="24" spans="1:6" s="29" customFormat="1" ht="33.6" customHeight="1">
      <c r="A24" s="369" t="s">
        <v>90</v>
      </c>
      <c r="B24" s="85" t="s">
        <v>91</v>
      </c>
      <c r="C24" s="317">
        <f t="shared" si="1"/>
        <v>527202.89326699998</v>
      </c>
      <c r="D24" s="357">
        <v>0</v>
      </c>
      <c r="E24" s="357">
        <v>527202.89326699998</v>
      </c>
      <c r="F24" s="331"/>
    </row>
    <row r="25" spans="1:6" s="29" customFormat="1" ht="33.6" customHeight="1" thickBot="1">
      <c r="A25" s="370" t="s">
        <v>245</v>
      </c>
      <c r="B25" s="86" t="s">
        <v>455</v>
      </c>
      <c r="C25" s="318">
        <f t="shared" si="1"/>
        <v>5353.6260000000002</v>
      </c>
      <c r="D25" s="358">
        <v>3777</v>
      </c>
      <c r="E25" s="358">
        <v>1576.626</v>
      </c>
      <c r="F25" s="331"/>
    </row>
    <row r="26" spans="1:6" s="87" customFormat="1" ht="11.1" customHeight="1">
      <c r="A26" s="87" t="s">
        <v>294</v>
      </c>
      <c r="C26" s="88"/>
      <c r="D26" s="340"/>
      <c r="E26" s="341" t="s">
        <v>397</v>
      </c>
      <c r="F26" s="342"/>
    </row>
    <row r="27" spans="1:6" s="29" customFormat="1" ht="11.25">
      <c r="A27" s="23"/>
      <c r="B27" s="23"/>
      <c r="C27" s="25"/>
      <c r="D27" s="343"/>
      <c r="E27" s="343"/>
      <c r="F27" s="331"/>
    </row>
    <row r="28" spans="1:6" s="29" customFormat="1" ht="11.25">
      <c r="A28" s="23"/>
      <c r="B28" s="23"/>
      <c r="C28" s="82"/>
      <c r="D28" s="343"/>
      <c r="E28" s="343"/>
      <c r="F28" s="331"/>
    </row>
    <row r="29" spans="1:6" s="29" customFormat="1" ht="11.25">
      <c r="A29" s="23"/>
      <c r="B29" s="23"/>
      <c r="C29" s="25"/>
      <c r="D29" s="343"/>
      <c r="E29" s="343"/>
      <c r="F29" s="331"/>
    </row>
    <row r="30" spans="1:6" s="29" customFormat="1" ht="11.25">
      <c r="A30" s="23"/>
      <c r="B30" s="23"/>
      <c r="C30" s="25"/>
      <c r="D30" s="343"/>
      <c r="E30" s="343"/>
      <c r="F30" s="331"/>
    </row>
    <row r="31" spans="1:6" s="29" customFormat="1" ht="11.25">
      <c r="A31" s="23"/>
      <c r="B31" s="23"/>
      <c r="C31" s="25"/>
      <c r="D31" s="343"/>
      <c r="E31" s="343"/>
      <c r="F31" s="331"/>
    </row>
    <row r="32" spans="1:6" s="29" customFormat="1" ht="11.25">
      <c r="A32" s="23"/>
      <c r="B32" s="23"/>
      <c r="C32" s="25"/>
      <c r="D32" s="343"/>
      <c r="E32" s="343"/>
      <c r="F32" s="331"/>
    </row>
    <row r="33" spans="1:6" s="29" customFormat="1" ht="11.25">
      <c r="A33" s="23"/>
      <c r="B33" s="23"/>
      <c r="C33" s="25"/>
      <c r="D33" s="343"/>
      <c r="E33" s="343"/>
      <c r="F33" s="331"/>
    </row>
    <row r="34" spans="1:6" s="29" customFormat="1" ht="11.25">
      <c r="A34" s="23"/>
      <c r="B34" s="23"/>
      <c r="C34" s="25"/>
      <c r="D34" s="343"/>
      <c r="E34" s="343"/>
      <c r="F34" s="331"/>
    </row>
    <row r="35" spans="1:6" s="29" customFormat="1" ht="11.25">
      <c r="A35" s="23"/>
      <c r="B35" s="23"/>
      <c r="C35" s="25"/>
      <c r="D35" s="343"/>
      <c r="E35" s="343"/>
      <c r="F35" s="331"/>
    </row>
    <row r="36" spans="1:6" s="29" customFormat="1" ht="11.25">
      <c r="A36" s="23"/>
      <c r="B36" s="23"/>
      <c r="C36" s="25"/>
      <c r="D36" s="343"/>
      <c r="E36" s="343"/>
      <c r="F36" s="331"/>
    </row>
    <row r="37" spans="1:6" s="29" customFormat="1" ht="11.25">
      <c r="A37" s="23"/>
      <c r="B37" s="23"/>
      <c r="C37" s="25"/>
      <c r="D37" s="343"/>
      <c r="E37" s="343"/>
      <c r="F37" s="331"/>
    </row>
    <row r="38" spans="1:6" s="29" customFormat="1" ht="11.25">
      <c r="A38" s="23"/>
      <c r="B38" s="23"/>
      <c r="C38" s="25"/>
      <c r="D38" s="343"/>
      <c r="E38" s="343"/>
      <c r="F38" s="331"/>
    </row>
    <row r="39" spans="1:6" s="29" customFormat="1" ht="11.25">
      <c r="A39" s="23"/>
      <c r="B39" s="23"/>
      <c r="C39" s="25"/>
      <c r="D39" s="343"/>
      <c r="E39" s="343"/>
      <c r="F39" s="331"/>
    </row>
    <row r="40" spans="1:6" s="29" customFormat="1" ht="11.25">
      <c r="A40" s="23"/>
      <c r="B40" s="23"/>
      <c r="C40" s="25"/>
      <c r="D40" s="343"/>
      <c r="E40" s="343"/>
      <c r="F40" s="331"/>
    </row>
    <row r="41" spans="1:6" s="29" customFormat="1" ht="11.25">
      <c r="A41" s="23"/>
      <c r="B41" s="23"/>
      <c r="C41" s="25"/>
      <c r="D41" s="343"/>
      <c r="E41" s="343"/>
      <c r="F41" s="331"/>
    </row>
    <row r="42" spans="1:6" s="29" customFormat="1" ht="11.25">
      <c r="A42" s="23"/>
      <c r="B42" s="23"/>
      <c r="C42" s="25"/>
      <c r="D42" s="343"/>
      <c r="E42" s="343"/>
      <c r="F42" s="331"/>
    </row>
    <row r="43" spans="1:6" s="29" customFormat="1" ht="11.25">
      <c r="A43" s="23"/>
      <c r="B43" s="23"/>
      <c r="C43" s="25"/>
      <c r="D43" s="343"/>
      <c r="E43" s="343"/>
      <c r="F43" s="331"/>
    </row>
    <row r="44" spans="1:6" s="29" customFormat="1" ht="11.25">
      <c r="A44" s="23"/>
      <c r="B44" s="23"/>
      <c r="C44" s="25"/>
      <c r="D44" s="343"/>
      <c r="E44" s="343"/>
      <c r="F44" s="331"/>
    </row>
    <row r="45" spans="1:6" s="29" customFormat="1" ht="11.25">
      <c r="A45" s="23"/>
      <c r="B45" s="23"/>
      <c r="C45" s="25"/>
      <c r="D45" s="343"/>
      <c r="E45" s="343"/>
      <c r="F45" s="331"/>
    </row>
    <row r="46" spans="1:6" s="29" customFormat="1" ht="11.25">
      <c r="A46" s="23"/>
      <c r="B46" s="23"/>
      <c r="C46" s="25"/>
      <c r="D46" s="343"/>
      <c r="E46" s="343"/>
      <c r="F46" s="331"/>
    </row>
    <row r="47" spans="1:6" s="29" customFormat="1" ht="11.25">
      <c r="A47" s="23"/>
      <c r="B47" s="23"/>
      <c r="C47" s="25"/>
      <c r="D47" s="343"/>
      <c r="E47" s="343"/>
      <c r="F47" s="331"/>
    </row>
    <row r="48" spans="1:6" s="29" customFormat="1" ht="11.25">
      <c r="A48" s="23"/>
      <c r="B48" s="23"/>
      <c r="C48" s="25"/>
      <c r="D48" s="343"/>
      <c r="E48" s="343"/>
      <c r="F48" s="331"/>
    </row>
    <row r="49" spans="1:6" s="29" customFormat="1" ht="11.25">
      <c r="A49" s="23"/>
      <c r="B49" s="23"/>
      <c r="C49" s="25"/>
      <c r="D49" s="343"/>
      <c r="E49" s="343"/>
      <c r="F49" s="331"/>
    </row>
    <row r="50" spans="1:6" s="29" customFormat="1" ht="11.25">
      <c r="A50" s="23"/>
      <c r="B50" s="23"/>
      <c r="C50" s="25"/>
      <c r="D50" s="343"/>
      <c r="E50" s="343"/>
      <c r="F50" s="331"/>
    </row>
    <row r="51" spans="1:6" s="29" customFormat="1" ht="11.25">
      <c r="A51" s="23"/>
      <c r="B51" s="23"/>
      <c r="C51" s="25"/>
      <c r="D51" s="343"/>
      <c r="E51" s="343"/>
      <c r="F51" s="331"/>
    </row>
    <row r="52" spans="1:6" s="29" customFormat="1" ht="11.25">
      <c r="A52" s="23"/>
      <c r="B52" s="23"/>
      <c r="C52" s="25"/>
      <c r="D52" s="343"/>
      <c r="E52" s="343"/>
      <c r="F52" s="331"/>
    </row>
    <row r="53" spans="1:6" s="29" customFormat="1" ht="11.25">
      <c r="A53" s="23"/>
      <c r="B53" s="23"/>
      <c r="C53" s="25"/>
      <c r="D53" s="343"/>
      <c r="E53" s="343"/>
      <c r="F53" s="331"/>
    </row>
    <row r="54" spans="1:6" s="29" customFormat="1" ht="11.25">
      <c r="A54" s="23"/>
      <c r="B54" s="23"/>
      <c r="C54" s="25"/>
      <c r="D54" s="343"/>
      <c r="E54" s="343"/>
      <c r="F54" s="331"/>
    </row>
    <row r="55" spans="1:6" s="29" customFormat="1" ht="11.25">
      <c r="A55" s="23"/>
      <c r="B55" s="23"/>
      <c r="C55" s="25"/>
      <c r="D55" s="343"/>
      <c r="E55" s="343"/>
      <c r="F55" s="331"/>
    </row>
    <row r="56" spans="1:6" s="29" customFormat="1" ht="11.25">
      <c r="A56" s="23"/>
      <c r="B56" s="23"/>
      <c r="C56" s="25"/>
      <c r="D56" s="343"/>
      <c r="E56" s="343"/>
      <c r="F56" s="331"/>
    </row>
    <row r="57" spans="1:6" s="29" customFormat="1" ht="11.25">
      <c r="A57" s="23"/>
      <c r="B57" s="23"/>
      <c r="C57" s="25"/>
      <c r="D57" s="343"/>
      <c r="E57" s="343"/>
      <c r="F57" s="331"/>
    </row>
    <row r="58" spans="1:6" s="29" customFormat="1" ht="11.25">
      <c r="A58" s="23"/>
      <c r="B58" s="23"/>
      <c r="C58" s="25"/>
      <c r="D58" s="343"/>
      <c r="E58" s="343"/>
      <c r="F58" s="331"/>
    </row>
    <row r="59" spans="1:6" s="29" customFormat="1" ht="11.25">
      <c r="A59" s="23"/>
      <c r="B59" s="23"/>
      <c r="C59" s="25"/>
      <c r="D59" s="343"/>
      <c r="E59" s="343"/>
      <c r="F59" s="331"/>
    </row>
    <row r="60" spans="1:6" s="29" customFormat="1" ht="11.25">
      <c r="A60" s="23"/>
      <c r="B60" s="23"/>
      <c r="C60" s="25"/>
      <c r="D60" s="343"/>
      <c r="E60" s="343"/>
      <c r="F60" s="331"/>
    </row>
    <row r="61" spans="1:6" s="29" customFormat="1" ht="11.25">
      <c r="A61" s="23"/>
      <c r="B61" s="23"/>
      <c r="C61" s="25"/>
      <c r="D61" s="343"/>
      <c r="E61" s="343"/>
      <c r="F61" s="331"/>
    </row>
    <row r="62" spans="1:6" s="29" customFormat="1" ht="11.25">
      <c r="A62" s="23"/>
      <c r="B62" s="23"/>
      <c r="C62" s="25"/>
      <c r="D62" s="343"/>
      <c r="E62" s="343"/>
      <c r="F62" s="331"/>
    </row>
    <row r="63" spans="1:6" s="29" customFormat="1" ht="11.25">
      <c r="A63" s="23"/>
      <c r="B63" s="23"/>
      <c r="C63" s="25"/>
      <c r="D63" s="343"/>
      <c r="E63" s="343"/>
      <c r="F63" s="331"/>
    </row>
    <row r="64" spans="1:6" s="29" customFormat="1" ht="11.25">
      <c r="A64" s="23"/>
      <c r="B64" s="23"/>
      <c r="C64" s="25"/>
      <c r="D64" s="343"/>
      <c r="E64" s="343"/>
      <c r="F64" s="331"/>
    </row>
    <row r="65" spans="1:6" s="29" customFormat="1" ht="11.25">
      <c r="A65" s="23"/>
      <c r="B65" s="23"/>
      <c r="C65" s="25"/>
      <c r="D65" s="343"/>
      <c r="E65" s="343"/>
      <c r="F65" s="331"/>
    </row>
    <row r="66" spans="1:6" s="29" customFormat="1" ht="11.25">
      <c r="A66" s="23"/>
      <c r="B66" s="23"/>
      <c r="C66" s="25"/>
      <c r="D66" s="343"/>
      <c r="E66" s="343"/>
      <c r="F66" s="331"/>
    </row>
    <row r="67" spans="1:6" s="29" customFormat="1" ht="11.25">
      <c r="A67" s="23"/>
      <c r="B67" s="23"/>
      <c r="C67" s="25"/>
      <c r="D67" s="343"/>
      <c r="E67" s="343"/>
      <c r="F67" s="331"/>
    </row>
    <row r="68" spans="1:6" s="29" customFormat="1" ht="11.25">
      <c r="A68" s="23"/>
      <c r="B68" s="23"/>
      <c r="C68" s="25"/>
      <c r="D68" s="343"/>
      <c r="E68" s="343"/>
      <c r="F68" s="331"/>
    </row>
    <row r="69" spans="1:6" s="29" customFormat="1" ht="11.25">
      <c r="A69" s="23"/>
      <c r="B69" s="23"/>
      <c r="C69" s="25"/>
      <c r="D69" s="343"/>
      <c r="E69" s="343"/>
      <c r="F69" s="331"/>
    </row>
    <row r="70" spans="1:6" s="29" customFormat="1" ht="11.25">
      <c r="A70" s="23"/>
      <c r="B70" s="23"/>
      <c r="C70" s="25"/>
      <c r="D70" s="343"/>
      <c r="E70" s="343"/>
      <c r="F70" s="331"/>
    </row>
    <row r="71" spans="1:6" s="29" customFormat="1" ht="11.25">
      <c r="A71" s="23"/>
      <c r="B71" s="23"/>
      <c r="C71" s="25"/>
      <c r="D71" s="343"/>
      <c r="E71" s="343"/>
      <c r="F71" s="331"/>
    </row>
    <row r="72" spans="1:6" s="29" customFormat="1" ht="11.25">
      <c r="A72" s="23"/>
      <c r="B72" s="23"/>
      <c r="C72" s="25"/>
      <c r="D72" s="343"/>
      <c r="E72" s="343"/>
      <c r="F72" s="331"/>
    </row>
    <row r="73" spans="1:6" s="29" customFormat="1" ht="11.25">
      <c r="A73" s="23"/>
      <c r="B73" s="23"/>
      <c r="C73" s="25"/>
      <c r="D73" s="343"/>
      <c r="E73" s="343"/>
      <c r="F73" s="331"/>
    </row>
    <row r="74" spans="1:6" s="29" customFormat="1" ht="11.25">
      <c r="A74" s="23"/>
      <c r="B74" s="23"/>
      <c r="C74" s="25"/>
      <c r="D74" s="343"/>
      <c r="E74" s="343"/>
      <c r="F74" s="331"/>
    </row>
    <row r="75" spans="1:6" s="29" customFormat="1" ht="11.25">
      <c r="A75" s="23"/>
      <c r="B75" s="23"/>
      <c r="C75" s="25"/>
      <c r="D75" s="343"/>
      <c r="E75" s="343"/>
      <c r="F75" s="331"/>
    </row>
    <row r="76" spans="1:6" s="29" customFormat="1" ht="11.25">
      <c r="A76" s="23"/>
      <c r="B76" s="23"/>
      <c r="C76" s="25"/>
      <c r="D76" s="343"/>
      <c r="E76" s="343"/>
      <c r="F76" s="331"/>
    </row>
    <row r="77" spans="1:6" s="29" customFormat="1" ht="11.25">
      <c r="A77" s="23"/>
      <c r="B77" s="23"/>
      <c r="C77" s="25"/>
      <c r="D77" s="343"/>
      <c r="E77" s="343"/>
      <c r="F77" s="331"/>
    </row>
    <row r="78" spans="1:6" s="29" customFormat="1" ht="11.25">
      <c r="A78" s="23"/>
      <c r="B78" s="23"/>
      <c r="C78" s="25"/>
      <c r="D78" s="343"/>
      <c r="E78" s="343"/>
      <c r="F78" s="331"/>
    </row>
    <row r="79" spans="1:6" s="29" customFormat="1" ht="11.25">
      <c r="A79" s="23"/>
      <c r="B79" s="23"/>
      <c r="C79" s="25"/>
      <c r="D79" s="343"/>
      <c r="E79" s="343"/>
      <c r="F79" s="331"/>
    </row>
    <row r="80" spans="1:6" s="29" customFormat="1" ht="11.25">
      <c r="A80" s="23"/>
      <c r="B80" s="23"/>
      <c r="C80" s="25"/>
      <c r="D80" s="343"/>
      <c r="E80" s="343"/>
      <c r="F80" s="331"/>
    </row>
    <row r="81" spans="1:6" s="29" customFormat="1" ht="11.25">
      <c r="A81" s="23"/>
      <c r="B81" s="23"/>
      <c r="C81" s="25"/>
      <c r="D81" s="343"/>
      <c r="E81" s="343"/>
      <c r="F81" s="331"/>
    </row>
    <row r="82" spans="1:6" s="29" customFormat="1" ht="11.25">
      <c r="A82" s="23"/>
      <c r="B82" s="23"/>
      <c r="C82" s="25"/>
      <c r="D82" s="343"/>
      <c r="E82" s="343"/>
      <c r="F82" s="331"/>
    </row>
    <row r="83" spans="1:6" s="29" customFormat="1" ht="11.25">
      <c r="A83" s="23"/>
      <c r="B83" s="23"/>
      <c r="C83" s="25"/>
      <c r="D83" s="343"/>
      <c r="E83" s="343"/>
      <c r="F83" s="331"/>
    </row>
    <row r="84" spans="1:6" s="29" customFormat="1" ht="11.25">
      <c r="A84" s="23"/>
      <c r="B84" s="23"/>
      <c r="C84" s="25"/>
      <c r="D84" s="343"/>
      <c r="E84" s="343"/>
      <c r="F84" s="331"/>
    </row>
    <row r="85" spans="1:6" s="29" customFormat="1" ht="11.25">
      <c r="A85" s="23"/>
      <c r="B85" s="23"/>
      <c r="C85" s="25"/>
      <c r="D85" s="343"/>
      <c r="E85" s="343"/>
      <c r="F85" s="331"/>
    </row>
    <row r="86" spans="1:6" s="29" customFormat="1" ht="11.25">
      <c r="A86" s="23"/>
      <c r="B86" s="23"/>
      <c r="C86" s="25"/>
      <c r="D86" s="343"/>
      <c r="E86" s="343"/>
      <c r="F86" s="331"/>
    </row>
    <row r="87" spans="1:6" s="29" customFormat="1" ht="11.25">
      <c r="A87" s="23"/>
      <c r="B87" s="23"/>
      <c r="C87" s="25"/>
      <c r="D87" s="343"/>
      <c r="E87" s="343"/>
      <c r="F87" s="331"/>
    </row>
    <row r="88" spans="1:6" s="29" customFormat="1" ht="11.25">
      <c r="A88" s="23"/>
      <c r="B88" s="23"/>
      <c r="C88" s="25"/>
      <c r="D88" s="343"/>
      <c r="E88" s="343"/>
      <c r="F88" s="331"/>
    </row>
    <row r="89" spans="1:6" s="29" customFormat="1" ht="11.25">
      <c r="A89" s="23"/>
      <c r="B89" s="23"/>
      <c r="C89" s="25"/>
      <c r="D89" s="343"/>
      <c r="E89" s="343"/>
      <c r="F89" s="331"/>
    </row>
    <row r="90" spans="1:6" s="29" customFormat="1" ht="11.25">
      <c r="A90" s="23"/>
      <c r="B90" s="23"/>
      <c r="C90" s="25"/>
      <c r="D90" s="343"/>
      <c r="E90" s="343"/>
      <c r="F90" s="331"/>
    </row>
    <row r="91" spans="1:6" s="29" customFormat="1" ht="11.25">
      <c r="A91" s="23"/>
      <c r="B91" s="23"/>
      <c r="C91" s="25"/>
      <c r="D91" s="343"/>
      <c r="E91" s="343"/>
      <c r="F91" s="331"/>
    </row>
    <row r="92" spans="1:6" s="29" customFormat="1" ht="11.25">
      <c r="A92" s="23"/>
      <c r="B92" s="23"/>
      <c r="C92" s="25"/>
      <c r="D92" s="343"/>
      <c r="E92" s="343"/>
      <c r="F92" s="331"/>
    </row>
    <row r="93" spans="1:6" s="29" customFormat="1" ht="11.25">
      <c r="A93" s="23"/>
      <c r="B93" s="23"/>
      <c r="C93" s="25"/>
      <c r="D93" s="343"/>
      <c r="E93" s="343"/>
      <c r="F93" s="331"/>
    </row>
    <row r="94" spans="1:6" s="29" customFormat="1" ht="11.25">
      <c r="A94" s="23"/>
      <c r="B94" s="23"/>
      <c r="C94" s="25"/>
      <c r="D94" s="343"/>
      <c r="E94" s="343"/>
      <c r="F94" s="331"/>
    </row>
    <row r="95" spans="1:6" s="29" customFormat="1" ht="11.25">
      <c r="A95" s="23"/>
      <c r="B95" s="23"/>
      <c r="C95" s="25"/>
      <c r="D95" s="343"/>
      <c r="E95" s="343"/>
      <c r="F95" s="331"/>
    </row>
    <row r="96" spans="1:6" s="29" customFormat="1" ht="11.25">
      <c r="A96" s="23"/>
      <c r="B96" s="23"/>
      <c r="C96" s="25"/>
      <c r="D96" s="343"/>
      <c r="E96" s="343"/>
      <c r="F96" s="331"/>
    </row>
    <row r="97" spans="1:6" s="29" customFormat="1" ht="11.25">
      <c r="A97" s="23"/>
      <c r="B97" s="23"/>
      <c r="C97" s="25"/>
      <c r="D97" s="343"/>
      <c r="E97" s="343"/>
      <c r="F97" s="331"/>
    </row>
    <row r="98" spans="1:6" s="29" customFormat="1" ht="11.25">
      <c r="A98" s="23"/>
      <c r="B98" s="23"/>
      <c r="C98" s="25"/>
      <c r="D98" s="343"/>
      <c r="E98" s="343"/>
      <c r="F98" s="331"/>
    </row>
    <row r="99" spans="1:6" s="29" customFormat="1" ht="11.25">
      <c r="A99" s="23"/>
      <c r="B99" s="23"/>
      <c r="C99" s="25"/>
      <c r="D99" s="343"/>
      <c r="E99" s="343"/>
      <c r="F99" s="331"/>
    </row>
    <row r="100" spans="1:6" s="29" customFormat="1" ht="11.25">
      <c r="A100" s="23"/>
      <c r="B100" s="23"/>
      <c r="C100" s="25"/>
      <c r="D100" s="343"/>
      <c r="E100" s="343"/>
      <c r="F100" s="331"/>
    </row>
    <row r="101" spans="1:6" s="29" customFormat="1" ht="11.25">
      <c r="A101" s="23"/>
      <c r="B101" s="23"/>
      <c r="C101" s="25"/>
      <c r="D101" s="343"/>
      <c r="E101" s="343"/>
      <c r="F101" s="331"/>
    </row>
    <row r="102" spans="1:6" s="29" customFormat="1" ht="11.25">
      <c r="A102" s="23"/>
      <c r="B102" s="23"/>
      <c r="C102" s="25"/>
      <c r="D102" s="343"/>
      <c r="E102" s="343"/>
      <c r="F102" s="331"/>
    </row>
    <row r="103" spans="1:6" s="29" customFormat="1" ht="11.25">
      <c r="A103" s="23"/>
      <c r="B103" s="23"/>
      <c r="C103" s="25"/>
      <c r="D103" s="343"/>
      <c r="E103" s="343"/>
      <c r="F103" s="331"/>
    </row>
  </sheetData>
  <sheetProtection selectLockedCells="1"/>
  <mergeCells count="15">
    <mergeCell ref="A3:E3"/>
    <mergeCell ref="A4:E4"/>
    <mergeCell ref="A6:B9"/>
    <mergeCell ref="E8:E9"/>
    <mergeCell ref="D8:D9"/>
    <mergeCell ref="C8:C9"/>
    <mergeCell ref="C6:C7"/>
    <mergeCell ref="D6:D7"/>
    <mergeCell ref="E6:E7"/>
    <mergeCell ref="A14:B14"/>
    <mergeCell ref="A15:B15"/>
    <mergeCell ref="A10:B10"/>
    <mergeCell ref="A11:B11"/>
    <mergeCell ref="A12:B12"/>
    <mergeCell ref="A13:B13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2"/>
  <sheetViews>
    <sheetView showGridLines="0" view="pageBreakPreview" topLeftCell="A13" zoomScaleNormal="100" zoomScaleSheetLayoutView="100" workbookViewId="0">
      <selection activeCell="A4" sqref="A4:E4"/>
    </sheetView>
  </sheetViews>
  <sheetFormatPr defaultRowHeight="14.25"/>
  <cols>
    <col min="1" max="1" width="7.125" style="73" customWidth="1"/>
    <col min="2" max="2" width="10.5" style="73" customWidth="1"/>
    <col min="3" max="5" width="21.625" style="74" customWidth="1"/>
    <col min="6" max="16384" width="9" style="75"/>
  </cols>
  <sheetData>
    <row r="1" spans="1:6" s="301" customFormat="1" ht="14.1" customHeight="1">
      <c r="A1" s="299"/>
      <c r="B1" s="299"/>
      <c r="C1" s="300"/>
      <c r="D1" s="300"/>
      <c r="E1" s="302" t="s">
        <v>645</v>
      </c>
    </row>
    <row r="2" spans="1:6" s="51" customFormat="1" ht="14.1" customHeight="1">
      <c r="A2" s="49"/>
      <c r="B2" s="49"/>
      <c r="C2" s="50"/>
      <c r="D2" s="50"/>
      <c r="E2" s="50"/>
    </row>
    <row r="3" spans="1:6" s="436" customFormat="1" ht="20.100000000000001" customHeight="1">
      <c r="A3" s="858" t="s">
        <v>356</v>
      </c>
      <c r="B3" s="858"/>
      <c r="C3" s="858"/>
      <c r="D3" s="858"/>
      <c r="E3" s="858"/>
    </row>
    <row r="4" spans="1:6" s="437" customFormat="1" ht="24" customHeight="1">
      <c r="A4" s="984" t="s">
        <v>357</v>
      </c>
      <c r="B4" s="984"/>
      <c r="C4" s="984"/>
      <c r="D4" s="984"/>
      <c r="E4" s="984"/>
    </row>
    <row r="5" spans="1:6" s="55" customFormat="1" ht="14.1" customHeight="1" thickBot="1">
      <c r="A5" s="660" t="s">
        <v>330</v>
      </c>
      <c r="B5" s="52"/>
      <c r="C5" s="53"/>
      <c r="D5" s="53"/>
      <c r="E5" s="54" t="s">
        <v>331</v>
      </c>
    </row>
    <row r="6" spans="1:6" s="51" customFormat="1" ht="50.1" customHeight="1">
      <c r="A6" s="985" t="s">
        <v>456</v>
      </c>
      <c r="B6" s="986"/>
      <c r="C6" s="56" t="s">
        <v>434</v>
      </c>
      <c r="D6" s="57" t="s">
        <v>435</v>
      </c>
      <c r="E6" s="58" t="s">
        <v>436</v>
      </c>
    </row>
    <row r="7" spans="1:6" s="59" customFormat="1" ht="17.45" customHeight="1">
      <c r="A7" s="742">
        <v>2017</v>
      </c>
      <c r="B7" s="743"/>
      <c r="C7" s="60">
        <v>34.5</v>
      </c>
      <c r="D7" s="60">
        <v>73.900000000000006</v>
      </c>
      <c r="E7" s="60">
        <v>36.1</v>
      </c>
    </row>
    <row r="8" spans="1:6" s="59" customFormat="1" ht="17.45" customHeight="1">
      <c r="A8" s="742">
        <v>2018</v>
      </c>
      <c r="B8" s="743"/>
      <c r="C8" s="60">
        <v>34.4</v>
      </c>
      <c r="D8" s="60">
        <v>75</v>
      </c>
      <c r="E8" s="60">
        <v>35.200736278657011</v>
      </c>
    </row>
    <row r="9" spans="1:6" s="59" customFormat="1" ht="17.100000000000001" customHeight="1">
      <c r="A9" s="742">
        <v>2019</v>
      </c>
      <c r="B9" s="743"/>
      <c r="C9" s="60">
        <v>31.6</v>
      </c>
      <c r="D9" s="60">
        <v>73.599999999999994</v>
      </c>
      <c r="E9" s="60">
        <v>33.200000000000003</v>
      </c>
    </row>
    <row r="10" spans="1:6" s="59" customFormat="1" ht="17.100000000000001" customHeight="1">
      <c r="A10" s="742">
        <v>2020</v>
      </c>
      <c r="B10" s="743"/>
      <c r="C10" s="60">
        <v>33.5</v>
      </c>
      <c r="D10" s="60">
        <v>69</v>
      </c>
      <c r="E10" s="60">
        <v>32.299999999999997</v>
      </c>
    </row>
    <row r="11" spans="1:6" s="59" customFormat="1" ht="17.100000000000001" customHeight="1">
      <c r="A11" s="987" t="s">
        <v>473</v>
      </c>
      <c r="B11" s="741"/>
      <c r="C11" s="533">
        <v>32.299999999999997</v>
      </c>
      <c r="D11" s="533">
        <v>70.400000000000006</v>
      </c>
      <c r="E11" s="533">
        <v>31.2</v>
      </c>
    </row>
    <row r="12" spans="1:6" s="59" customFormat="1" ht="10.5" customHeight="1">
      <c r="A12" s="449"/>
      <c r="B12" s="438"/>
      <c r="C12" s="540"/>
      <c r="D12" s="540"/>
      <c r="E12" s="540"/>
    </row>
    <row r="13" spans="1:6" s="51" customFormat="1" ht="16.7" customHeight="1">
      <c r="A13" s="589" t="s">
        <v>68</v>
      </c>
      <c r="B13" s="61" t="s">
        <v>73</v>
      </c>
      <c r="C13" s="541">
        <v>26.3</v>
      </c>
      <c r="D13" s="541">
        <v>39.5</v>
      </c>
      <c r="E13" s="541">
        <v>48.9</v>
      </c>
      <c r="F13" s="62"/>
    </row>
    <row r="14" spans="1:6" s="59" customFormat="1" ht="16.7" customHeight="1">
      <c r="A14" s="587" t="s">
        <v>27</v>
      </c>
      <c r="B14" s="63" t="s">
        <v>17</v>
      </c>
      <c r="C14" s="542">
        <v>25</v>
      </c>
      <c r="D14" s="542">
        <v>49.7</v>
      </c>
      <c r="E14" s="542">
        <v>36.700000000000003</v>
      </c>
    </row>
    <row r="15" spans="1:6" s="59" customFormat="1" ht="16.7" customHeight="1">
      <c r="A15" s="587" t="s">
        <v>28</v>
      </c>
      <c r="B15" s="63" t="s">
        <v>18</v>
      </c>
      <c r="C15" s="542">
        <v>26.5</v>
      </c>
      <c r="D15" s="542">
        <v>60.2</v>
      </c>
      <c r="E15" s="542">
        <v>33.200000000000003</v>
      </c>
    </row>
    <row r="16" spans="1:6" s="59" customFormat="1" ht="16.7" customHeight="1">
      <c r="A16" s="587" t="s">
        <v>29</v>
      </c>
      <c r="B16" s="63" t="s">
        <v>19</v>
      </c>
      <c r="C16" s="543">
        <v>23.2</v>
      </c>
      <c r="D16" s="543">
        <v>64.3</v>
      </c>
      <c r="E16" s="543">
        <v>21.1</v>
      </c>
    </row>
    <row r="17" spans="1:6" s="59" customFormat="1" ht="16.7" customHeight="1">
      <c r="A17" s="587" t="s">
        <v>30</v>
      </c>
      <c r="B17" s="63" t="s">
        <v>20</v>
      </c>
      <c r="C17" s="543">
        <v>19</v>
      </c>
      <c r="D17" s="543">
        <v>65.7</v>
      </c>
      <c r="E17" s="543">
        <v>17.100000000000001</v>
      </c>
    </row>
    <row r="18" spans="1:6" s="59" customFormat="1" ht="16.7" customHeight="1">
      <c r="A18" s="587" t="s">
        <v>31</v>
      </c>
      <c r="B18" s="63" t="s">
        <v>21</v>
      </c>
      <c r="C18" s="543">
        <v>37.9</v>
      </c>
      <c r="D18" s="543">
        <v>54.3</v>
      </c>
      <c r="E18" s="543">
        <v>72.8</v>
      </c>
    </row>
    <row r="19" spans="1:6" s="347" customFormat="1" ht="16.7" customHeight="1">
      <c r="A19" s="592" t="s">
        <v>32</v>
      </c>
      <c r="B19" s="346" t="s">
        <v>22</v>
      </c>
      <c r="C19" s="542">
        <v>20.399999999999999</v>
      </c>
      <c r="D19" s="542">
        <v>65.900000000000006</v>
      </c>
      <c r="E19" s="542">
        <v>18.3</v>
      </c>
    </row>
    <row r="20" spans="1:6" s="59" customFormat="1" ht="16.7" customHeight="1">
      <c r="A20" s="587" t="s">
        <v>33</v>
      </c>
      <c r="B20" s="63" t="s">
        <v>34</v>
      </c>
      <c r="C20" s="543">
        <v>21.4</v>
      </c>
      <c r="D20" s="543">
        <v>66.7</v>
      </c>
      <c r="E20" s="543">
        <v>20.6</v>
      </c>
    </row>
    <row r="21" spans="1:6" s="59" customFormat="1" ht="16.7" customHeight="1">
      <c r="A21" s="587" t="s">
        <v>35</v>
      </c>
      <c r="B21" s="63" t="s">
        <v>23</v>
      </c>
      <c r="C21" s="543">
        <v>16.5</v>
      </c>
      <c r="D21" s="543">
        <v>66.8</v>
      </c>
      <c r="E21" s="543">
        <v>11.2</v>
      </c>
      <c r="F21" s="259"/>
    </row>
    <row r="22" spans="1:6" s="59" customFormat="1" ht="16.7" customHeight="1">
      <c r="A22" s="587" t="s">
        <v>36</v>
      </c>
      <c r="B22" s="63" t="s">
        <v>37</v>
      </c>
      <c r="C22" s="543">
        <v>17.600000000000001</v>
      </c>
      <c r="D22" s="543">
        <v>68.7</v>
      </c>
      <c r="E22" s="543">
        <v>15.3</v>
      </c>
    </row>
    <row r="23" spans="1:6" s="59" customFormat="1" ht="16.7" customHeight="1">
      <c r="A23" s="587" t="s">
        <v>38</v>
      </c>
      <c r="B23" s="63" t="s">
        <v>24</v>
      </c>
      <c r="C23" s="543">
        <v>27.9</v>
      </c>
      <c r="D23" s="543">
        <v>58.3</v>
      </c>
      <c r="E23" s="543">
        <v>40.700000000000003</v>
      </c>
    </row>
    <row r="24" spans="1:6" s="59" customFormat="1" ht="16.7" customHeight="1">
      <c r="A24" s="587" t="s">
        <v>39</v>
      </c>
      <c r="B24" s="63" t="s">
        <v>40</v>
      </c>
      <c r="C24" s="543">
        <v>16.8</v>
      </c>
      <c r="D24" s="543">
        <v>69.8</v>
      </c>
      <c r="E24" s="543">
        <v>16</v>
      </c>
    </row>
    <row r="25" spans="1:6" s="59" customFormat="1" ht="16.7" customHeight="1">
      <c r="A25" s="587" t="s">
        <v>41</v>
      </c>
      <c r="B25" s="63" t="s">
        <v>42</v>
      </c>
      <c r="C25" s="543">
        <v>17.100000000000001</v>
      </c>
      <c r="D25" s="543">
        <v>65.3</v>
      </c>
      <c r="E25" s="543">
        <v>11.8</v>
      </c>
    </row>
    <row r="26" spans="1:6" s="59" customFormat="1" ht="16.7" customHeight="1">
      <c r="A26" s="587" t="s">
        <v>43</v>
      </c>
      <c r="B26" s="63" t="s">
        <v>44</v>
      </c>
      <c r="C26" s="543">
        <v>14</v>
      </c>
      <c r="D26" s="543">
        <v>69.3</v>
      </c>
      <c r="E26" s="543">
        <v>14.6</v>
      </c>
    </row>
    <row r="27" spans="1:6" s="59" customFormat="1" ht="16.7" customHeight="1">
      <c r="A27" s="587" t="s">
        <v>45</v>
      </c>
      <c r="B27" s="63" t="s">
        <v>46</v>
      </c>
      <c r="C27" s="543">
        <v>15.2</v>
      </c>
      <c r="D27" s="543">
        <v>73.5</v>
      </c>
      <c r="E27" s="543">
        <v>15.8</v>
      </c>
    </row>
    <row r="28" spans="1:6" s="59" customFormat="1" ht="16.7" customHeight="1">
      <c r="A28" s="587" t="s">
        <v>47</v>
      </c>
      <c r="B28" s="63" t="s">
        <v>25</v>
      </c>
      <c r="C28" s="543">
        <v>13.3</v>
      </c>
      <c r="D28" s="543">
        <v>59.4</v>
      </c>
      <c r="E28" s="543">
        <v>16.8</v>
      </c>
    </row>
    <row r="29" spans="1:6" s="59" customFormat="1" ht="16.7" customHeight="1">
      <c r="A29" s="587" t="s">
        <v>48</v>
      </c>
      <c r="B29" s="63" t="s">
        <v>49</v>
      </c>
      <c r="C29" s="543">
        <v>28.1</v>
      </c>
      <c r="D29" s="543">
        <v>64.599999999999994</v>
      </c>
      <c r="E29" s="543">
        <v>17.899999999999999</v>
      </c>
    </row>
    <row r="30" spans="1:6" s="59" customFormat="1" ht="16.7" customHeight="1">
      <c r="A30" s="587" t="s">
        <v>50</v>
      </c>
      <c r="B30" s="63" t="s">
        <v>51</v>
      </c>
      <c r="C30" s="543">
        <v>19.899999999999999</v>
      </c>
      <c r="D30" s="543">
        <v>61.1</v>
      </c>
      <c r="E30" s="543">
        <v>22.7</v>
      </c>
    </row>
    <row r="31" spans="1:6" s="59" customFormat="1" ht="16.7" customHeight="1">
      <c r="A31" s="587" t="s">
        <v>52</v>
      </c>
      <c r="B31" s="63" t="s">
        <v>53</v>
      </c>
      <c r="C31" s="543">
        <v>20.9</v>
      </c>
      <c r="D31" s="543">
        <v>65.8</v>
      </c>
      <c r="E31" s="543">
        <v>20.2</v>
      </c>
    </row>
    <row r="32" spans="1:6" s="59" customFormat="1" ht="16.7" customHeight="1">
      <c r="A32" s="587" t="s">
        <v>54</v>
      </c>
      <c r="B32" s="63" t="s">
        <v>55</v>
      </c>
      <c r="C32" s="543">
        <v>26.5</v>
      </c>
      <c r="D32" s="543">
        <v>61.3</v>
      </c>
      <c r="E32" s="543">
        <v>33.700000000000003</v>
      </c>
    </row>
    <row r="33" spans="1:5" s="59" customFormat="1" ht="16.7" customHeight="1">
      <c r="A33" s="587" t="s">
        <v>56</v>
      </c>
      <c r="B33" s="63" t="s">
        <v>57</v>
      </c>
      <c r="C33" s="543">
        <v>13.3</v>
      </c>
      <c r="D33" s="543">
        <v>62.8</v>
      </c>
      <c r="E33" s="543">
        <v>17.899999999999999</v>
      </c>
    </row>
    <row r="34" spans="1:5" s="59" customFormat="1" ht="16.7" customHeight="1">
      <c r="A34" s="587" t="s">
        <v>58</v>
      </c>
      <c r="B34" s="63" t="s">
        <v>59</v>
      </c>
      <c r="C34" s="543">
        <v>14.1</v>
      </c>
      <c r="D34" s="543">
        <v>66.5</v>
      </c>
      <c r="E34" s="543">
        <v>13.2</v>
      </c>
    </row>
    <row r="35" spans="1:5" s="59" customFormat="1" ht="16.7" customHeight="1">
      <c r="A35" s="588" t="s">
        <v>60</v>
      </c>
      <c r="B35" s="64" t="s">
        <v>61</v>
      </c>
      <c r="C35" s="543">
        <v>21.5</v>
      </c>
      <c r="D35" s="543">
        <v>65.7</v>
      </c>
      <c r="E35" s="543">
        <v>21.5</v>
      </c>
    </row>
    <row r="36" spans="1:5" s="59" customFormat="1" ht="16.7" customHeight="1" thickBot="1">
      <c r="A36" s="593" t="s">
        <v>62</v>
      </c>
      <c r="B36" s="330" t="s">
        <v>63</v>
      </c>
      <c r="C36" s="544">
        <v>20.8</v>
      </c>
      <c r="D36" s="544">
        <v>62.9</v>
      </c>
      <c r="E36" s="544">
        <v>25.4</v>
      </c>
    </row>
    <row r="37" spans="1:5" s="66" customFormat="1" ht="11.1" customHeight="1">
      <c r="A37" s="40" t="s">
        <v>392</v>
      </c>
      <c r="B37" s="40"/>
      <c r="C37" s="65"/>
      <c r="D37" s="65"/>
      <c r="E37" s="65" t="s">
        <v>399</v>
      </c>
    </row>
    <row r="38" spans="1:5" s="66" customFormat="1" ht="11.1" customHeight="1">
      <c r="A38" s="40" t="s">
        <v>404</v>
      </c>
      <c r="B38" s="40"/>
      <c r="C38" s="65"/>
      <c r="D38" s="65"/>
      <c r="E38" s="65"/>
    </row>
    <row r="39" spans="1:5" s="66" customFormat="1" ht="11.1" customHeight="1">
      <c r="A39" s="40" t="s">
        <v>290</v>
      </c>
      <c r="B39" s="67"/>
      <c r="C39" s="40"/>
      <c r="D39" s="68"/>
    </row>
    <row r="40" spans="1:5" s="71" customFormat="1" ht="11.1" customHeight="1">
      <c r="A40" s="41" t="s">
        <v>360</v>
      </c>
      <c r="B40" s="69"/>
      <c r="C40" s="50"/>
      <c r="D40" s="50"/>
      <c r="E40" s="70"/>
    </row>
    <row r="41" spans="1:5" s="71" customFormat="1" ht="11.1" customHeight="1">
      <c r="A41" s="41" t="s">
        <v>291</v>
      </c>
      <c r="B41" s="69"/>
      <c r="C41" s="50"/>
      <c r="D41" s="50"/>
      <c r="E41" s="50"/>
    </row>
    <row r="42" spans="1:5" s="71" customFormat="1" ht="11.1" customHeight="1">
      <c r="A42" s="41"/>
      <c r="B42" s="69"/>
      <c r="C42" s="50"/>
      <c r="D42" s="50"/>
      <c r="E42" s="50"/>
    </row>
    <row r="43" spans="1:5" s="51" customFormat="1" ht="11.25">
      <c r="A43" s="72"/>
      <c r="B43" s="69"/>
      <c r="C43" s="50"/>
      <c r="D43" s="50"/>
      <c r="E43" s="50"/>
    </row>
    <row r="44" spans="1:5" s="51" customFormat="1" ht="11.25">
      <c r="A44" s="69"/>
      <c r="B44" s="69"/>
      <c r="C44" s="50"/>
      <c r="D44" s="50"/>
      <c r="E44" s="50"/>
    </row>
    <row r="45" spans="1:5" s="51" customFormat="1" ht="11.25">
      <c r="A45" s="69"/>
      <c r="B45" s="69"/>
      <c r="C45" s="50"/>
      <c r="D45" s="50"/>
      <c r="E45" s="50"/>
    </row>
    <row r="46" spans="1:5" s="51" customFormat="1" ht="11.25">
      <c r="A46" s="69"/>
      <c r="B46" s="69"/>
      <c r="C46" s="50"/>
      <c r="D46" s="50"/>
      <c r="E46" s="50"/>
    </row>
    <row r="47" spans="1:5" s="51" customFormat="1" ht="11.25">
      <c r="A47" s="69"/>
      <c r="B47" s="69"/>
      <c r="C47" s="50"/>
      <c r="D47" s="50"/>
      <c r="E47" s="50"/>
    </row>
    <row r="48" spans="1:5" s="51" customFormat="1" ht="11.25">
      <c r="A48" s="69"/>
      <c r="B48" s="69"/>
      <c r="C48" s="50"/>
      <c r="D48" s="50"/>
      <c r="E48" s="50"/>
    </row>
    <row r="49" spans="1:5" s="51" customFormat="1" ht="11.25">
      <c r="A49" s="69"/>
      <c r="B49" s="69"/>
      <c r="C49" s="50"/>
      <c r="D49" s="50"/>
      <c r="E49" s="50"/>
    </row>
    <row r="50" spans="1:5" s="51" customFormat="1" ht="11.25">
      <c r="A50" s="69"/>
      <c r="B50" s="69"/>
      <c r="C50" s="50"/>
      <c r="D50" s="50"/>
      <c r="E50" s="50"/>
    </row>
    <row r="51" spans="1:5" s="51" customFormat="1" ht="11.25">
      <c r="A51" s="69"/>
      <c r="B51" s="69"/>
      <c r="C51" s="50"/>
      <c r="D51" s="50"/>
      <c r="E51" s="50"/>
    </row>
    <row r="52" spans="1:5" s="51" customFormat="1" ht="11.25">
      <c r="A52" s="69"/>
      <c r="B52" s="69"/>
      <c r="C52" s="50"/>
      <c r="D52" s="50"/>
      <c r="E52" s="50"/>
    </row>
    <row r="53" spans="1:5" s="51" customFormat="1" ht="11.25">
      <c r="A53" s="69"/>
      <c r="B53" s="69"/>
      <c r="C53" s="50"/>
      <c r="D53" s="50"/>
      <c r="E53" s="50"/>
    </row>
    <row r="54" spans="1:5" s="51" customFormat="1" ht="11.25">
      <c r="A54" s="69"/>
      <c r="B54" s="69"/>
      <c r="C54" s="50"/>
      <c r="D54" s="50"/>
      <c r="E54" s="50"/>
    </row>
    <row r="55" spans="1:5" s="51" customFormat="1" ht="11.25">
      <c r="A55" s="69"/>
      <c r="B55" s="69"/>
      <c r="C55" s="50"/>
      <c r="D55" s="50"/>
      <c r="E55" s="50"/>
    </row>
    <row r="56" spans="1:5" s="51" customFormat="1" ht="11.25">
      <c r="A56" s="69"/>
      <c r="B56" s="69"/>
      <c r="C56" s="50"/>
      <c r="D56" s="50"/>
      <c r="E56" s="50"/>
    </row>
    <row r="57" spans="1:5" s="51" customFormat="1" ht="11.25">
      <c r="A57" s="69"/>
      <c r="B57" s="69"/>
      <c r="C57" s="50"/>
      <c r="D57" s="50"/>
      <c r="E57" s="50"/>
    </row>
    <row r="58" spans="1:5" s="51" customFormat="1" ht="11.25">
      <c r="A58" s="69"/>
      <c r="B58" s="69"/>
      <c r="C58" s="50"/>
      <c r="D58" s="50"/>
      <c r="E58" s="50"/>
    </row>
    <row r="59" spans="1:5" s="51" customFormat="1" ht="11.25">
      <c r="A59" s="69"/>
      <c r="B59" s="69"/>
      <c r="C59" s="50"/>
      <c r="D59" s="50"/>
      <c r="E59" s="50"/>
    </row>
    <row r="60" spans="1:5" s="51" customFormat="1" ht="11.25">
      <c r="A60" s="69"/>
      <c r="B60" s="69"/>
      <c r="C60" s="50"/>
      <c r="D60" s="50"/>
      <c r="E60" s="50"/>
    </row>
    <row r="61" spans="1:5" s="51" customFormat="1" ht="11.25">
      <c r="A61" s="69"/>
      <c r="B61" s="69"/>
      <c r="C61" s="50"/>
      <c r="D61" s="50"/>
      <c r="E61" s="50"/>
    </row>
    <row r="62" spans="1:5" s="51" customFormat="1" ht="11.25">
      <c r="A62" s="69"/>
      <c r="B62" s="69"/>
      <c r="C62" s="50"/>
      <c r="D62" s="50"/>
      <c r="E62" s="50"/>
    </row>
    <row r="63" spans="1:5" s="51" customFormat="1" ht="11.25">
      <c r="A63" s="69"/>
      <c r="B63" s="69"/>
      <c r="C63" s="50"/>
      <c r="D63" s="50"/>
      <c r="E63" s="50"/>
    </row>
    <row r="64" spans="1:5" s="51" customFormat="1" ht="11.25">
      <c r="A64" s="69"/>
      <c r="B64" s="69"/>
      <c r="C64" s="50"/>
      <c r="D64" s="50"/>
      <c r="E64" s="50"/>
    </row>
    <row r="65" spans="1:5" s="51" customFormat="1" ht="11.25">
      <c r="A65" s="69"/>
      <c r="B65" s="69"/>
      <c r="C65" s="50"/>
      <c r="D65" s="50"/>
      <c r="E65" s="50"/>
    </row>
    <row r="66" spans="1:5" s="51" customFormat="1" ht="11.25">
      <c r="A66" s="69"/>
      <c r="B66" s="69"/>
      <c r="C66" s="50"/>
      <c r="D66" s="50"/>
      <c r="E66" s="50"/>
    </row>
    <row r="67" spans="1:5" s="51" customFormat="1" ht="11.25">
      <c r="A67" s="69"/>
      <c r="B67" s="69"/>
      <c r="C67" s="50"/>
      <c r="D67" s="50"/>
      <c r="E67" s="50"/>
    </row>
    <row r="68" spans="1:5" s="51" customFormat="1" ht="11.25">
      <c r="A68" s="69"/>
      <c r="B68" s="69"/>
      <c r="C68" s="50"/>
      <c r="D68" s="50"/>
      <c r="E68" s="50"/>
    </row>
    <row r="69" spans="1:5" s="51" customFormat="1" ht="11.25">
      <c r="A69" s="69"/>
      <c r="B69" s="69"/>
      <c r="C69" s="50"/>
      <c r="D69" s="50"/>
      <c r="E69" s="50"/>
    </row>
    <row r="70" spans="1:5" s="51" customFormat="1" ht="11.25">
      <c r="A70" s="69"/>
      <c r="B70" s="69"/>
      <c r="C70" s="50"/>
      <c r="D70" s="50"/>
      <c r="E70" s="50"/>
    </row>
    <row r="71" spans="1:5" s="51" customFormat="1" ht="11.25">
      <c r="A71" s="69"/>
      <c r="B71" s="69"/>
      <c r="C71" s="50"/>
      <c r="D71" s="50"/>
      <c r="E71" s="50"/>
    </row>
    <row r="72" spans="1:5" s="51" customFormat="1" ht="11.25">
      <c r="A72" s="69"/>
      <c r="B72" s="69"/>
      <c r="C72" s="50"/>
      <c r="D72" s="50"/>
      <c r="E72" s="50"/>
    </row>
    <row r="73" spans="1:5" s="51" customFormat="1" ht="11.25">
      <c r="A73" s="69"/>
      <c r="B73" s="69"/>
      <c r="C73" s="50"/>
      <c r="D73" s="50"/>
      <c r="E73" s="50"/>
    </row>
    <row r="74" spans="1:5" s="51" customFormat="1" ht="11.25">
      <c r="A74" s="69"/>
      <c r="B74" s="69"/>
      <c r="C74" s="50"/>
      <c r="D74" s="50"/>
      <c r="E74" s="50"/>
    </row>
    <row r="75" spans="1:5" s="51" customFormat="1" ht="11.25">
      <c r="A75" s="69"/>
      <c r="B75" s="69"/>
      <c r="C75" s="50"/>
      <c r="D75" s="50"/>
      <c r="E75" s="50"/>
    </row>
    <row r="76" spans="1:5" s="51" customFormat="1" ht="11.25">
      <c r="A76" s="69"/>
      <c r="B76" s="69"/>
      <c r="C76" s="50"/>
      <c r="D76" s="50"/>
      <c r="E76" s="50"/>
    </row>
    <row r="77" spans="1:5" s="51" customFormat="1" ht="11.25">
      <c r="A77" s="69"/>
      <c r="B77" s="69"/>
      <c r="C77" s="50"/>
      <c r="D77" s="50"/>
      <c r="E77" s="50"/>
    </row>
    <row r="78" spans="1:5" s="51" customFormat="1" ht="11.25">
      <c r="A78" s="69"/>
      <c r="B78" s="69"/>
      <c r="C78" s="50"/>
      <c r="D78" s="50"/>
      <c r="E78" s="50"/>
    </row>
    <row r="79" spans="1:5" s="51" customFormat="1" ht="11.25">
      <c r="A79" s="69"/>
      <c r="B79" s="69"/>
      <c r="C79" s="50"/>
      <c r="D79" s="50"/>
      <c r="E79" s="50"/>
    </row>
    <row r="80" spans="1:5" s="51" customFormat="1" ht="11.25">
      <c r="A80" s="69"/>
      <c r="B80" s="69"/>
      <c r="C80" s="50"/>
      <c r="D80" s="50"/>
      <c r="E80" s="50"/>
    </row>
    <row r="81" spans="1:5" s="51" customFormat="1" ht="11.25">
      <c r="A81" s="69"/>
      <c r="B81" s="69"/>
      <c r="C81" s="50"/>
      <c r="D81" s="50"/>
      <c r="E81" s="50"/>
    </row>
    <row r="82" spans="1:5" s="51" customFormat="1" ht="11.25">
      <c r="A82" s="69"/>
      <c r="B82" s="69"/>
      <c r="C82" s="50"/>
      <c r="D82" s="50"/>
      <c r="E82" s="50"/>
    </row>
    <row r="83" spans="1:5" s="51" customFormat="1" ht="11.25">
      <c r="A83" s="69"/>
      <c r="B83" s="69"/>
      <c r="C83" s="50"/>
      <c r="D83" s="50"/>
      <c r="E83" s="50"/>
    </row>
    <row r="84" spans="1:5" s="51" customFormat="1" ht="11.25">
      <c r="A84" s="69"/>
      <c r="B84" s="69"/>
      <c r="C84" s="50"/>
      <c r="D84" s="50"/>
      <c r="E84" s="50"/>
    </row>
    <row r="85" spans="1:5" s="51" customFormat="1" ht="11.25">
      <c r="A85" s="69"/>
      <c r="B85" s="69"/>
      <c r="C85" s="50"/>
      <c r="D85" s="50"/>
      <c r="E85" s="50"/>
    </row>
    <row r="86" spans="1:5" s="51" customFormat="1" ht="11.25">
      <c r="A86" s="69"/>
      <c r="B86" s="69"/>
      <c r="C86" s="50"/>
      <c r="D86" s="50"/>
      <c r="E86" s="50"/>
    </row>
    <row r="87" spans="1:5" s="51" customFormat="1" ht="11.25">
      <c r="A87" s="69"/>
      <c r="B87" s="69"/>
      <c r="C87" s="50"/>
      <c r="D87" s="50"/>
      <c r="E87" s="50"/>
    </row>
    <row r="88" spans="1:5" s="51" customFormat="1" ht="11.25">
      <c r="A88" s="69"/>
      <c r="B88" s="69"/>
      <c r="C88" s="50"/>
      <c r="D88" s="50"/>
      <c r="E88" s="50"/>
    </row>
    <row r="89" spans="1:5" s="51" customFormat="1" ht="11.25">
      <c r="A89" s="69"/>
      <c r="B89" s="69"/>
      <c r="C89" s="50"/>
      <c r="D89" s="50"/>
      <c r="E89" s="50"/>
    </row>
    <row r="90" spans="1:5" s="51" customFormat="1" ht="11.25">
      <c r="A90" s="69"/>
      <c r="B90" s="69"/>
      <c r="C90" s="50"/>
      <c r="D90" s="50"/>
      <c r="E90" s="50"/>
    </row>
    <row r="91" spans="1:5" s="51" customFormat="1" ht="11.25">
      <c r="A91" s="69"/>
      <c r="B91" s="69"/>
      <c r="C91" s="50"/>
      <c r="D91" s="50"/>
      <c r="E91" s="50"/>
    </row>
    <row r="92" spans="1:5" s="51" customFormat="1" ht="11.25">
      <c r="A92" s="69"/>
      <c r="B92" s="69"/>
      <c r="C92" s="50"/>
      <c r="D92" s="50"/>
      <c r="E92" s="50"/>
    </row>
    <row r="93" spans="1:5" s="51" customFormat="1" ht="11.25">
      <c r="A93" s="69"/>
      <c r="B93" s="69"/>
      <c r="C93" s="50"/>
      <c r="D93" s="50"/>
      <c r="E93" s="50"/>
    </row>
    <row r="94" spans="1:5" s="51" customFormat="1" ht="11.25">
      <c r="A94" s="69"/>
      <c r="B94" s="69"/>
      <c r="C94" s="50"/>
      <c r="D94" s="50"/>
      <c r="E94" s="50"/>
    </row>
    <row r="95" spans="1:5" s="51" customFormat="1" ht="11.25">
      <c r="A95" s="69"/>
      <c r="B95" s="69"/>
      <c r="C95" s="50"/>
      <c r="D95" s="50"/>
      <c r="E95" s="50"/>
    </row>
    <row r="96" spans="1:5" s="51" customFormat="1" ht="11.25">
      <c r="A96" s="69"/>
      <c r="B96" s="69"/>
      <c r="C96" s="50"/>
      <c r="D96" s="50"/>
      <c r="E96" s="50"/>
    </row>
    <row r="97" spans="1:5" s="51" customFormat="1" ht="11.25">
      <c r="A97" s="69"/>
      <c r="B97" s="69"/>
      <c r="C97" s="50"/>
      <c r="D97" s="50"/>
      <c r="E97" s="50"/>
    </row>
    <row r="98" spans="1:5" s="51" customFormat="1" ht="11.25">
      <c r="A98" s="69"/>
      <c r="B98" s="69"/>
      <c r="C98" s="50"/>
      <c r="D98" s="50"/>
      <c r="E98" s="50"/>
    </row>
    <row r="99" spans="1:5" s="51" customFormat="1" ht="11.25">
      <c r="A99" s="69"/>
      <c r="B99" s="69"/>
      <c r="C99" s="50"/>
      <c r="D99" s="50"/>
      <c r="E99" s="50"/>
    </row>
    <row r="100" spans="1:5" s="51" customFormat="1" ht="11.25">
      <c r="A100" s="69"/>
      <c r="B100" s="69"/>
      <c r="C100" s="50"/>
      <c r="D100" s="50"/>
      <c r="E100" s="50"/>
    </row>
    <row r="101" spans="1:5" s="51" customFormat="1" ht="11.25">
      <c r="A101" s="69"/>
      <c r="B101" s="69"/>
      <c r="C101" s="50"/>
      <c r="D101" s="50"/>
      <c r="E101" s="50"/>
    </row>
    <row r="102" spans="1:5" s="51" customFormat="1" ht="11.25">
      <c r="A102" s="69"/>
      <c r="B102" s="69"/>
      <c r="C102" s="50"/>
      <c r="D102" s="50"/>
      <c r="E102" s="50"/>
    </row>
  </sheetData>
  <sheetProtection selectLockedCells="1"/>
  <mergeCells count="8">
    <mergeCell ref="A3:E3"/>
    <mergeCell ref="A4:E4"/>
    <mergeCell ref="A6:B6"/>
    <mergeCell ref="A11:B11"/>
    <mergeCell ref="A7:B7"/>
    <mergeCell ref="A8:B8"/>
    <mergeCell ref="A9:B9"/>
    <mergeCell ref="A10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17</vt:i4>
      </vt:variant>
    </vt:vector>
  </HeadingPairs>
  <TitlesOfParts>
    <vt:vector size="34" baseType="lpstr">
      <vt:lpstr>0.간지</vt:lpstr>
      <vt:lpstr>0-1.이면</vt:lpstr>
      <vt:lpstr>1.국세징수</vt:lpstr>
      <vt:lpstr>2.지방세부담</vt:lpstr>
      <vt:lpstr>3.지방세징수</vt:lpstr>
      <vt:lpstr>4.예산결산총괄</vt:lpstr>
      <vt:lpstr>5.일반회계세입예산개요</vt:lpstr>
      <vt:lpstr>6.일반회계세입결산</vt:lpstr>
      <vt:lpstr>6-1.시군별일반회계 세입결산</vt:lpstr>
      <vt:lpstr>7.일반회계세출예산개요</vt:lpstr>
      <vt:lpstr>8.일반회계세출결산</vt:lpstr>
      <vt:lpstr>8-1.시군별일반회계세출결산</vt:lpstr>
      <vt:lpstr>9.특별회계예산결산</vt:lpstr>
      <vt:lpstr>10.교육비특별회계세입결산</vt:lpstr>
      <vt:lpstr>11.교육비특별회계세출결산</vt:lpstr>
      <vt:lpstr>12.도공유재산</vt:lpstr>
      <vt:lpstr>13.지방재정자립지표</vt:lpstr>
      <vt:lpstr>'0.간지'!Print_Area</vt:lpstr>
      <vt:lpstr>'0-1.이면'!Print_Area</vt:lpstr>
      <vt:lpstr>'1.국세징수'!Print_Area</vt:lpstr>
      <vt:lpstr>'10.교육비특별회계세입결산'!Print_Area</vt:lpstr>
      <vt:lpstr>'11.교육비특별회계세출결산'!Print_Area</vt:lpstr>
      <vt:lpstr>'12.도공유재산'!Print_Area</vt:lpstr>
      <vt:lpstr>'13.지방재정자립지표'!Print_Area</vt:lpstr>
      <vt:lpstr>'2.지방세부담'!Print_Area</vt:lpstr>
      <vt:lpstr>'3.지방세징수'!Print_Area</vt:lpstr>
      <vt:lpstr>'4.예산결산총괄'!Print_Area</vt:lpstr>
      <vt:lpstr>'5.일반회계세입예산개요'!Print_Area</vt:lpstr>
      <vt:lpstr>'6.일반회계세입결산'!Print_Area</vt:lpstr>
      <vt:lpstr>'6-1.시군별일반회계 세입결산'!Print_Area</vt:lpstr>
      <vt:lpstr>'7.일반회계세출예산개요'!Print_Area</vt:lpstr>
      <vt:lpstr>'8.일반회계세출결산'!Print_Area</vt:lpstr>
      <vt:lpstr>'8-1.시군별일반회계세출결산'!Print_Area</vt:lpstr>
      <vt:lpstr>'9.특별회계예산결산'!Print_Area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2023-05-09T08:05:53Z</cp:lastPrinted>
  <dcterms:created xsi:type="dcterms:W3CDTF">2011-12-22T04:08:00Z</dcterms:created>
  <dcterms:modified xsi:type="dcterms:W3CDTF">2023-06-27T06:00:14Z</dcterms:modified>
</cp:coreProperties>
</file>